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27D0C79E-3298-4322-9F87-9B9834269006}" xr6:coauthVersionLast="47" xr6:coauthVersionMax="47" xr10:uidLastSave="{00000000-0000-0000-0000-000000000000}"/>
  <workbookProtection workbookAlgorithmName="SHA-512" workbookHashValue="BSpMnmhcY6d1KIEbw0QOQqvREHRLSsNMZ/DADhsIWXd9iRkmvdhMY1hxevUtN14yIQU4vnFS5dpbA+AiNK2EEA==" workbookSaltValue="+aDV+x1BY09+WBFg2PU37Q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BUF!$A$1:$L$84</definedName>
    <definedName name="_xlnm.Print_Area" localSheetId="8">CPT!$A$1:$L$84</definedName>
    <definedName name="_xlnm.Print_Area" localSheetId="4">EKU!$A$1:$L$84</definedName>
    <definedName name="_xlnm.Print_Area" localSheetId="7">ETH!$A$1:$L$84</definedName>
    <definedName name="_xlnm.Print_Area" localSheetId="5">JHB!$A$1:$L$84</definedName>
    <definedName name="_xlnm.Print_Area" localSheetId="3">MAN!$A$1:$L$84</definedName>
    <definedName name="_xlnm.Print_Area" localSheetId="2">NMA!$A$1:$L$84</definedName>
    <definedName name="_xlnm.Print_Area" localSheetId="0">Summary!$A$1:$L$84</definedName>
    <definedName name="_xlnm.Print_Area" localSheetId="6">TSH!$A$1:$L$84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2" l="1"/>
  <c r="E74" i="2"/>
  <c r="D74" i="2"/>
  <c r="G74" i="3"/>
  <c r="F74" i="3"/>
  <c r="I74" i="4"/>
  <c r="H74" i="4"/>
  <c r="K74" i="5"/>
  <c r="J74" i="5"/>
  <c r="C74" i="5"/>
  <c r="L74" i="6"/>
  <c r="E74" i="6"/>
  <c r="D74" i="6"/>
  <c r="G74" i="7"/>
  <c r="F74" i="7"/>
  <c r="I74" i="8"/>
  <c r="H74" i="8"/>
  <c r="K74" i="9"/>
  <c r="J74" i="9"/>
  <c r="C74" i="9"/>
  <c r="L74" i="1"/>
  <c r="E74" i="1"/>
  <c r="D74" i="1"/>
  <c r="L70" i="2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D70" i="2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F70" i="3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H70" i="4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J70" i="5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L70" i="6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D70" i="6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F70" i="7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H70" i="8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J70" i="9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L70" i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D70" i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<sst xmlns="http://schemas.openxmlformats.org/spreadsheetml/2006/main" count="828" uniqueCount="71">
  <si>
    <t>Eastern Cape: Buffalo City (BUF)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</si>
  <si>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</si>
  <si>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</si>
  <si>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</si>
  <si>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</si>
  <si>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</si>
  <si>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</si>
  <si>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</si>
  <si>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</si>
  <si>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</si>
  <si>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</si>
  <si>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</si>
  <si>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</si>
  <si>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</si>
  <si>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</si>
  <si>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</si>
  <si>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</si>
  <si>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</si>
  <si>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</si>
  <si>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</si>
  <si>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</si>
  <si>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</si>
  <si>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</si>
  <si>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</si>
  <si>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</si>
  <si>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</si>
  <si>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</si>
  <si>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</si>
  <si>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</si>
  <si>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</si>
  <si>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</si>
  <si>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</si>
  <si>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</si>
  <si>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</si>
  <si>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</si>
  <si>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</si>
  <si>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</si>
  <si>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</si>
  <si>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</si>
  <si>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</si>
  <si>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</si>
  <si>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</si>
  <si>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</si>
  <si>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</si>
  <si>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</si>
  <si>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</si>
  <si>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</si>
  <si>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</si>
  <si>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</si>
  <si>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</si>
  <si>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</si>
  <si>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</si>
  <si>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</si>
  <si>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</si>
  <si>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</si>
  <si>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Eastern Cape: Nelson Mandela Bay (NMA) - Table A5 Budgeted Capital Expenditure by Functional Classification and Funding for 4th Quarter ended 30 June 2024 (Figures Finalised as at 2024/07/29)</t>
  </si>
  <si>
    <t>Free State: Mangaung (MAN) - Table A5 Budgeted Capital Expenditure by Functional Classification and Funding for 4th Quarter ended 30 June 2024 (Figures Finalised as at 2024/07/29)</t>
  </si>
  <si>
    <t>Gauteng: City of Ekurhuleni (EKU) - Table A5 Budgeted Capital Expenditure by Functional Classification and Funding for 4th Quarter ended 30 June 2024 (Figures Finalised as at 2024/07/29)</t>
  </si>
  <si>
    <t>Gauteng: City of Johannesburg (JHB) - Table A5 Budgeted Capital Expenditure by Functional Classification and Funding for 4th Quarter ended 30 June 2024 (Figures Finalised as at 2024/07/29)</t>
  </si>
  <si>
    <t>Gauteng: City of Tshwane (TSH) - Table A5 Budgeted Capital Expenditure by Functional Classification and Funding for 4th Quarter ended 30 June 2024 (Figures Finalised as at 2024/07/29)</t>
  </si>
  <si>
    <t>Kwazulu-Natal: eThekwini (ETH) - Table A5 Budgeted Capital Expenditure by Functional Classification and Funding for 4th Quarter ended 30 June 2024 (Figures Finalised as at 2024/07/29)</t>
  </si>
  <si>
    <t>Western Cape: Cape Town (CPT)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</si>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</sst>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17115516072</v>
      </c>
      <c r="D43" s="14">
        <f t="shared" ref="D43:L43" si="0">SUM(D44:D46)</f>
        <v>17029956589</v>
      </c>
      <c r="E43" s="15">
        <f t="shared" si="0"/>
        <v>30142512208</v>
      </c>
      <c r="F43" s="16">
        <f t="shared" si="0"/>
        <v>3871621268</v>
      </c>
      <c r="G43" s="14">
        <f t="shared" si="0"/>
        <v>3867440146</v>
      </c>
      <c r="H43" s="17">
        <f>SUM(H44:H46)</f>
        <v>3867440146</v>
      </c>
      <c r="I43" s="18">
        <f t="shared" si="0"/>
        <v>4270839468</v>
      </c>
      <c r="J43" s="19">
        <f t="shared" si="0"/>
        <v>3971828296</v>
      </c>
      <c r="K43" s="14">
        <f t="shared" si="0"/>
        <v>3905761380</v>
      </c>
      <c r="L43" s="17">
        <f t="shared" si="0"/>
        <v>3318200506</v>
      </c>
    </row>
    <row r="44" spans="1:12" ht="13.5" x14ac:dyDescent="0.25">
      <c r="A44" s="3" t="s">
        <v>21</v>
      </c>
      <c r="B44" s="2" t="s">
        <v>20</v>
      </c>
      <c r="C44" s="20">
        <v>127989411</v>
      </c>
      <c r="D44" s="20">
        <v>196357538</v>
      </c>
      <c r="E44" s="21">
        <v>149050427</v>
      </c>
      <c r="F44" s="22">
        <v>443700662</v>
      </c>
      <c r="G44" s="20">
        <v>310460664</v>
      </c>
      <c r="H44" s="23">
        <v>310460664</v>
      </c>
      <c r="I44" s="24">
        <v>73796457</v>
      </c>
      <c r="J44" s="25">
        <v>443776892</v>
      </c>
      <c r="K44" s="20">
        <v>214767072</v>
      </c>
      <c r="L44" s="21">
        <v>212270091</v>
      </c>
    </row>
    <row r="45" spans="1:12" ht="13.5" x14ac:dyDescent="0.25">
      <c r="A45" s="3" t="s">
        <v>22</v>
      </c>
      <c r="B45" s="2" t="s">
        <v>20</v>
      </c>
      <c r="C45" s="26">
        <v>16987389913</v>
      </c>
      <c r="D45" s="26">
        <v>16832198231</v>
      </c>
      <c r="E45" s="27">
        <v>29996241701</v>
      </c>
      <c r="F45" s="28">
        <v>3422482980</v>
      </c>
      <c r="G45" s="26">
        <v>3551159112</v>
      </c>
      <c r="H45" s="29">
        <v>3551159112</v>
      </c>
      <c r="I45" s="30">
        <v>4192291479</v>
      </c>
      <c r="J45" s="31">
        <v>3526793204</v>
      </c>
      <c r="K45" s="26">
        <v>3689565354</v>
      </c>
      <c r="L45" s="27">
        <v>3104496461</v>
      </c>
    </row>
    <row r="46" spans="1:12" ht="13.5" x14ac:dyDescent="0.25">
      <c r="A46" s="3" t="s">
        <v>23</v>
      </c>
      <c r="B46" s="2" t="s">
        <v>20</v>
      </c>
      <c r="C46" s="20">
        <v>136748</v>
      </c>
      <c r="D46" s="20">
        <v>1400820</v>
      </c>
      <c r="E46" s="21">
        <v>-2779920</v>
      </c>
      <c r="F46" s="22">
        <v>5437626</v>
      </c>
      <c r="G46" s="20">
        <v>5820370</v>
      </c>
      <c r="H46" s="23">
        <v>5820370</v>
      </c>
      <c r="I46" s="24">
        <v>4751532</v>
      </c>
      <c r="J46" s="25">
        <v>1258200</v>
      </c>
      <c r="K46" s="20">
        <v>1428954</v>
      </c>
      <c r="L46" s="21">
        <v>1433954</v>
      </c>
    </row>
    <row r="47" spans="1:12" ht="13.5" x14ac:dyDescent="0.25">
      <c r="A47" s="1" t="s">
        <v>24</v>
      </c>
      <c r="B47" s="2" t="s">
        <v>20</v>
      </c>
      <c r="C47" s="14">
        <f>SUM(C48:C52)</f>
        <v>8329819391</v>
      </c>
      <c r="D47" s="14">
        <f t="shared" ref="D47:L47" si="1">SUM(D48:D52)</f>
        <v>7746330121</v>
      </c>
      <c r="E47" s="18">
        <f t="shared" si="1"/>
        <v>8465534610</v>
      </c>
      <c r="F47" s="32">
        <f t="shared" si="1"/>
        <v>7095881391</v>
      </c>
      <c r="G47" s="14">
        <f t="shared" si="1"/>
        <v>6731710903</v>
      </c>
      <c r="H47" s="17">
        <f>SUM(H48:H52)</f>
        <v>6731710903</v>
      </c>
      <c r="I47" s="33">
        <f t="shared" si="1"/>
        <v>4132910169</v>
      </c>
      <c r="J47" s="16">
        <f t="shared" si="1"/>
        <v>6631351729</v>
      </c>
      <c r="K47" s="14">
        <f t="shared" si="1"/>
        <v>7224823292</v>
      </c>
      <c r="L47" s="18">
        <f t="shared" si="1"/>
        <v>6866593506</v>
      </c>
    </row>
    <row r="48" spans="1:12" ht="13.5" x14ac:dyDescent="0.25">
      <c r="A48" s="3" t="s">
        <v>25</v>
      </c>
      <c r="B48" s="2" t="s">
        <v>20</v>
      </c>
      <c r="C48" s="20">
        <v>2678544054</v>
      </c>
      <c r="D48" s="20">
        <v>2762169572</v>
      </c>
      <c r="E48" s="21">
        <v>2842314198</v>
      </c>
      <c r="F48" s="22">
        <v>711098924</v>
      </c>
      <c r="G48" s="20">
        <v>545368137</v>
      </c>
      <c r="H48" s="23">
        <v>545368137</v>
      </c>
      <c r="I48" s="24">
        <v>393312542</v>
      </c>
      <c r="J48" s="25">
        <v>642002478</v>
      </c>
      <c r="K48" s="20">
        <v>642782903</v>
      </c>
      <c r="L48" s="21">
        <v>634473245</v>
      </c>
    </row>
    <row r="49" spans="1:12" ht="13.5" x14ac:dyDescent="0.25">
      <c r="A49" s="3" t="s">
        <v>26</v>
      </c>
      <c r="B49" s="2" t="s">
        <v>20</v>
      </c>
      <c r="C49" s="20">
        <v>892203472</v>
      </c>
      <c r="D49" s="20">
        <v>593129997</v>
      </c>
      <c r="E49" s="21">
        <v>657802125</v>
      </c>
      <c r="F49" s="22">
        <v>625712408</v>
      </c>
      <c r="G49" s="20">
        <v>661807234</v>
      </c>
      <c r="H49" s="23">
        <v>661807234</v>
      </c>
      <c r="I49" s="24">
        <v>521441033</v>
      </c>
      <c r="J49" s="25">
        <v>703849109</v>
      </c>
      <c r="K49" s="20">
        <v>625710133</v>
      </c>
      <c r="L49" s="21">
        <v>544713799</v>
      </c>
    </row>
    <row r="50" spans="1:12" ht="13.5" x14ac:dyDescent="0.25">
      <c r="A50" s="3" t="s">
        <v>27</v>
      </c>
      <c r="B50" s="2" t="s">
        <v>20</v>
      </c>
      <c r="C50" s="20">
        <v>465381945</v>
      </c>
      <c r="D50" s="20">
        <v>268711973</v>
      </c>
      <c r="E50" s="21">
        <v>294007021</v>
      </c>
      <c r="F50" s="22">
        <v>478440343</v>
      </c>
      <c r="G50" s="20">
        <v>503284560</v>
      </c>
      <c r="H50" s="23">
        <v>503284560</v>
      </c>
      <c r="I50" s="24">
        <v>361576248</v>
      </c>
      <c r="J50" s="25">
        <v>521000706</v>
      </c>
      <c r="K50" s="20">
        <v>578647601</v>
      </c>
      <c r="L50" s="21">
        <v>402248525</v>
      </c>
    </row>
    <row r="51" spans="1:12" ht="13.5" x14ac:dyDescent="0.25">
      <c r="A51" s="3" t="s">
        <v>28</v>
      </c>
      <c r="B51" s="2" t="s">
        <v>20</v>
      </c>
      <c r="C51" s="20">
        <v>4069904737</v>
      </c>
      <c r="D51" s="20">
        <v>3949288880</v>
      </c>
      <c r="E51" s="21">
        <v>4483291545</v>
      </c>
      <c r="F51" s="22">
        <v>5079256716</v>
      </c>
      <c r="G51" s="20">
        <v>4842141958</v>
      </c>
      <c r="H51" s="23">
        <v>4842141958</v>
      </c>
      <c r="I51" s="24">
        <v>2787147812</v>
      </c>
      <c r="J51" s="25">
        <v>4576905540</v>
      </c>
      <c r="K51" s="20">
        <v>5244945026</v>
      </c>
      <c r="L51" s="21">
        <v>5170548937</v>
      </c>
    </row>
    <row r="52" spans="1:12" ht="13.5" x14ac:dyDescent="0.25">
      <c r="A52" s="3" t="s">
        <v>29</v>
      </c>
      <c r="B52" s="2" t="s">
        <v>20</v>
      </c>
      <c r="C52" s="26">
        <v>223785183</v>
      </c>
      <c r="D52" s="26">
        <v>173029699</v>
      </c>
      <c r="E52" s="27">
        <v>188119721</v>
      </c>
      <c r="F52" s="28">
        <v>201373000</v>
      </c>
      <c r="G52" s="26">
        <v>179109014</v>
      </c>
      <c r="H52" s="29">
        <v>179109014</v>
      </c>
      <c r="I52" s="30">
        <v>69432534</v>
      </c>
      <c r="J52" s="31">
        <v>187593896</v>
      </c>
      <c r="K52" s="26">
        <v>132737629</v>
      </c>
      <c r="L52" s="27">
        <v>114609000</v>
      </c>
    </row>
    <row r="53" spans="1:12" ht="13.5" x14ac:dyDescent="0.25">
      <c r="A53" s="1" t="s">
        <v>30</v>
      </c>
      <c r="B53" s="2" t="s">
        <v>20</v>
      </c>
      <c r="C53" s="14">
        <f>SUM(C54:C56)</f>
        <v>9958979039</v>
      </c>
      <c r="D53" s="14">
        <f t="shared" ref="D53:L53" si="2">SUM(D54:D56)</f>
        <v>8481294813</v>
      </c>
      <c r="E53" s="18">
        <f t="shared" si="2"/>
        <v>10166076081</v>
      </c>
      <c r="F53" s="32">
        <f t="shared" si="2"/>
        <v>8699613095</v>
      </c>
      <c r="G53" s="14">
        <f t="shared" si="2"/>
        <v>7684434377</v>
      </c>
      <c r="H53" s="17">
        <f>SUM(H54:H56)</f>
        <v>7684434377</v>
      </c>
      <c r="I53" s="33">
        <f t="shared" si="2"/>
        <v>5571632502</v>
      </c>
      <c r="J53" s="16">
        <f t="shared" si="2"/>
        <v>9107562140</v>
      </c>
      <c r="K53" s="14">
        <f t="shared" si="2"/>
        <v>9692149973</v>
      </c>
      <c r="L53" s="18">
        <f t="shared" si="2"/>
        <v>8389181533</v>
      </c>
    </row>
    <row r="54" spans="1:12" ht="13.5" x14ac:dyDescent="0.25">
      <c r="A54" s="3" t="s">
        <v>31</v>
      </c>
      <c r="B54" s="2" t="s">
        <v>20</v>
      </c>
      <c r="C54" s="20">
        <v>1994340620</v>
      </c>
      <c r="D54" s="20">
        <v>471314201</v>
      </c>
      <c r="E54" s="21">
        <v>1954079449</v>
      </c>
      <c r="F54" s="22">
        <v>1319513432</v>
      </c>
      <c r="G54" s="20">
        <v>1060879970</v>
      </c>
      <c r="H54" s="23">
        <v>1060879970</v>
      </c>
      <c r="I54" s="24">
        <v>811754029</v>
      </c>
      <c r="J54" s="25">
        <v>1103377972</v>
      </c>
      <c r="K54" s="20">
        <v>953748945</v>
      </c>
      <c r="L54" s="21">
        <v>989761290</v>
      </c>
    </row>
    <row r="55" spans="1:12" ht="13.5" x14ac:dyDescent="0.25">
      <c r="A55" s="3" t="s">
        <v>32</v>
      </c>
      <c r="B55" s="2" t="s">
        <v>20</v>
      </c>
      <c r="C55" s="20">
        <v>7657951188</v>
      </c>
      <c r="D55" s="20">
        <v>7746216332</v>
      </c>
      <c r="E55" s="21">
        <v>7852523355</v>
      </c>
      <c r="F55" s="22">
        <v>7116744428</v>
      </c>
      <c r="G55" s="20">
        <v>6400036977</v>
      </c>
      <c r="H55" s="23">
        <v>6400036977</v>
      </c>
      <c r="I55" s="24">
        <v>4601177105</v>
      </c>
      <c r="J55" s="25">
        <v>7692400449</v>
      </c>
      <c r="K55" s="20">
        <v>8332655967</v>
      </c>
      <c r="L55" s="21">
        <v>7199286739</v>
      </c>
    </row>
    <row r="56" spans="1:12" ht="13.5" x14ac:dyDescent="0.25">
      <c r="A56" s="3" t="s">
        <v>33</v>
      </c>
      <c r="B56" s="2" t="s">
        <v>20</v>
      </c>
      <c r="C56" s="20">
        <v>306687231</v>
      </c>
      <c r="D56" s="20">
        <v>263764280</v>
      </c>
      <c r="E56" s="21">
        <v>359473277</v>
      </c>
      <c r="F56" s="22">
        <v>263355235</v>
      </c>
      <c r="G56" s="20">
        <v>223517430</v>
      </c>
      <c r="H56" s="23">
        <v>223517430</v>
      </c>
      <c r="I56" s="24">
        <v>158701368</v>
      </c>
      <c r="J56" s="25">
        <v>311783719</v>
      </c>
      <c r="K56" s="20">
        <v>405745061</v>
      </c>
      <c r="L56" s="21">
        <v>200133504</v>
      </c>
    </row>
    <row r="57" spans="1:12" ht="13.5" x14ac:dyDescent="0.25">
      <c r="A57" s="1" t="s">
        <v>34</v>
      </c>
      <c r="B57" s="2" t="s">
        <v>20</v>
      </c>
      <c r="C57" s="14">
        <f>SUM(C58:C61)</f>
        <v>16440931311</v>
      </c>
      <c r="D57" s="14">
        <f t="shared" ref="D57:L57" si="3">SUM(D58:D61)</f>
        <v>15083184396</v>
      </c>
      <c r="E57" s="18">
        <f t="shared" si="3"/>
        <v>18805033629</v>
      </c>
      <c r="F57" s="32">
        <f t="shared" si="3"/>
        <v>16244010108</v>
      </c>
      <c r="G57" s="14">
        <f t="shared" si="3"/>
        <v>16136619217</v>
      </c>
      <c r="H57" s="17">
        <f>SUM(H58:H61)</f>
        <v>16136619217</v>
      </c>
      <c r="I57" s="33">
        <f t="shared" si="3"/>
        <v>13033250380</v>
      </c>
      <c r="J57" s="16">
        <f t="shared" si="3"/>
        <v>16929240443</v>
      </c>
      <c r="K57" s="14">
        <f t="shared" si="3"/>
        <v>17613430230</v>
      </c>
      <c r="L57" s="18">
        <f t="shared" si="3"/>
        <v>18203736200</v>
      </c>
    </row>
    <row r="58" spans="1:12" ht="13.5" x14ac:dyDescent="0.25">
      <c r="A58" s="3" t="s">
        <v>35</v>
      </c>
      <c r="B58" s="2" t="s">
        <v>20</v>
      </c>
      <c r="C58" s="20">
        <v>7121658641</v>
      </c>
      <c r="D58" s="20">
        <v>7278266318</v>
      </c>
      <c r="E58" s="21">
        <v>8146453229</v>
      </c>
      <c r="F58" s="22">
        <v>4958105747</v>
      </c>
      <c r="G58" s="20">
        <v>5010110577</v>
      </c>
      <c r="H58" s="23">
        <v>5010110577</v>
      </c>
      <c r="I58" s="24">
        <v>4394790660</v>
      </c>
      <c r="J58" s="25">
        <v>4925351029</v>
      </c>
      <c r="K58" s="20">
        <v>5017664830</v>
      </c>
      <c r="L58" s="21">
        <v>5435720919</v>
      </c>
    </row>
    <row r="59" spans="1:12" ht="13.5" x14ac:dyDescent="0.25">
      <c r="A59" s="3" t="s">
        <v>36</v>
      </c>
      <c r="B59" s="2" t="s">
        <v>20</v>
      </c>
      <c r="C59" s="20">
        <v>5621948988</v>
      </c>
      <c r="D59" s="20">
        <v>5164612256</v>
      </c>
      <c r="E59" s="21">
        <v>6278166805</v>
      </c>
      <c r="F59" s="22">
        <v>4451529863</v>
      </c>
      <c r="G59" s="20">
        <v>4199869546</v>
      </c>
      <c r="H59" s="23">
        <v>4199869546</v>
      </c>
      <c r="I59" s="24">
        <v>3273049199</v>
      </c>
      <c r="J59" s="25">
        <v>5198174284</v>
      </c>
      <c r="K59" s="20">
        <v>5405611981</v>
      </c>
      <c r="L59" s="21">
        <v>5026848724</v>
      </c>
    </row>
    <row r="60" spans="1:12" ht="13.5" x14ac:dyDescent="0.25">
      <c r="A60" s="3" t="s">
        <v>37</v>
      </c>
      <c r="B60" s="2" t="s">
        <v>20</v>
      </c>
      <c r="C60" s="26">
        <v>2686169263</v>
      </c>
      <c r="D60" s="26">
        <v>1716450062</v>
      </c>
      <c r="E60" s="27">
        <v>3209088659</v>
      </c>
      <c r="F60" s="28">
        <v>5980540799</v>
      </c>
      <c r="G60" s="26">
        <v>6083284641</v>
      </c>
      <c r="H60" s="29">
        <v>6083284641</v>
      </c>
      <c r="I60" s="30">
        <v>4719589489</v>
      </c>
      <c r="J60" s="31">
        <v>5871990172</v>
      </c>
      <c r="K60" s="26">
        <v>6208560536</v>
      </c>
      <c r="L60" s="27">
        <v>6347604936</v>
      </c>
    </row>
    <row r="61" spans="1:12" ht="13.5" x14ac:dyDescent="0.25">
      <c r="A61" s="3" t="s">
        <v>38</v>
      </c>
      <c r="B61" s="2" t="s">
        <v>20</v>
      </c>
      <c r="C61" s="20">
        <v>1011154419</v>
      </c>
      <c r="D61" s="20">
        <v>923855760</v>
      </c>
      <c r="E61" s="21">
        <v>1171324936</v>
      </c>
      <c r="F61" s="22">
        <v>853833699</v>
      </c>
      <c r="G61" s="20">
        <v>843354453</v>
      </c>
      <c r="H61" s="23">
        <v>843354453</v>
      </c>
      <c r="I61" s="24">
        <v>645821032</v>
      </c>
      <c r="J61" s="25">
        <v>933724958</v>
      </c>
      <c r="K61" s="20">
        <v>981592883</v>
      </c>
      <c r="L61" s="21">
        <v>1393561621</v>
      </c>
    </row>
    <row r="62" spans="1:12" ht="13.5" x14ac:dyDescent="0.25">
      <c r="A62" s="1" t="s">
        <v>39</v>
      </c>
      <c r="B62" s="2" t="s">
        <v>20</v>
      </c>
      <c r="C62" s="14">
        <v>367780431</v>
      </c>
      <c r="D62" s="14">
        <v>547698529</v>
      </c>
      <c r="E62" s="18">
        <v>443619688</v>
      </c>
      <c r="F62" s="32">
        <v>274835982</v>
      </c>
      <c r="G62" s="14">
        <v>257779817</v>
      </c>
      <c r="H62" s="17">
        <v>257779817</v>
      </c>
      <c r="I62" s="33">
        <v>176489130</v>
      </c>
      <c r="J62" s="16">
        <v>252861733</v>
      </c>
      <c r="K62" s="14">
        <v>264375455</v>
      </c>
      <c r="L62" s="18">
        <v>246926530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52213026244</v>
      </c>
      <c r="D63" s="66">
        <f t="shared" ref="D63:L63" si="4">+D43+D47+D53+D57+D62</f>
        <v>48888464448</v>
      </c>
      <c r="E63" s="67">
        <f t="shared" si="4"/>
        <v>68022776216</v>
      </c>
      <c r="F63" s="68">
        <f t="shared" si="4"/>
        <v>36185961844</v>
      </c>
      <c r="G63" s="66">
        <f t="shared" si="4"/>
        <v>34677984460</v>
      </c>
      <c r="H63" s="69">
        <f t="shared" si="4"/>
        <v>34677984460</v>
      </c>
      <c r="I63" s="70">
        <f t="shared" si="4"/>
        <v>27185121649</v>
      </c>
      <c r="J63" s="71">
        <f t="shared" si="4"/>
        <v>36892844341</v>
      </c>
      <c r="K63" s="66">
        <f t="shared" si="4"/>
        <v>38700540330</v>
      </c>
      <c r="L63" s="67">
        <f t="shared" si="4"/>
        <v>37024638275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11099452159</v>
      </c>
      <c r="D66" s="20">
        <v>9462637573</v>
      </c>
      <c r="E66" s="34">
        <v>11809929341</v>
      </c>
      <c r="F66" s="25">
        <v>16819111951</v>
      </c>
      <c r="G66" s="20">
        <v>16029459399</v>
      </c>
      <c r="H66" s="23">
        <v>16029459399</v>
      </c>
      <c r="I66" s="21">
        <v>11737834830</v>
      </c>
      <c r="J66" s="35">
        <v>16795723698</v>
      </c>
      <c r="K66" s="20">
        <v>17889036344</v>
      </c>
      <c r="L66" s="23">
        <v>17356146483</v>
      </c>
    </row>
    <row r="67" spans="1:12" ht="13.5" x14ac:dyDescent="0.25">
      <c r="A67" s="3" t="s">
        <v>45</v>
      </c>
      <c r="B67" s="2" t="s">
        <v>20</v>
      </c>
      <c r="C67" s="20">
        <v>51259883</v>
      </c>
      <c r="D67" s="20">
        <v>220124253</v>
      </c>
      <c r="E67" s="21">
        <v>160372552</v>
      </c>
      <c r="F67" s="22">
        <v>582198557</v>
      </c>
      <c r="G67" s="20">
        <v>618876820</v>
      </c>
      <c r="H67" s="23">
        <v>618876820</v>
      </c>
      <c r="I67" s="24">
        <v>108527012</v>
      </c>
      <c r="J67" s="25">
        <v>574946128</v>
      </c>
      <c r="K67" s="20">
        <v>527118000</v>
      </c>
      <c r="L67" s="21">
        <v>550676000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424683863</v>
      </c>
      <c r="D69" s="20">
        <v>507365768</v>
      </c>
      <c r="E69" s="21">
        <v>591889166</v>
      </c>
      <c r="F69" s="22">
        <v>532317256</v>
      </c>
      <c r="G69" s="20">
        <v>629664556</v>
      </c>
      <c r="H69" s="23">
        <v>629664556</v>
      </c>
      <c r="I69" s="24">
        <v>690230765</v>
      </c>
      <c r="J69" s="25">
        <v>829806806</v>
      </c>
      <c r="K69" s="20">
        <v>831500405</v>
      </c>
      <c r="L69" s="21">
        <v>806681855</v>
      </c>
    </row>
    <row r="70" spans="1:12" ht="13.5" x14ac:dyDescent="0.25">
      <c r="A70" s="72" t="s">
        <v>48</v>
      </c>
      <c r="B70" s="2" t="s">
        <v>49</v>
      </c>
      <c r="C70" s="36">
        <f>SUM(C66:C69)</f>
        <v>11575395905</v>
      </c>
      <c r="D70" s="36">
        <f t="shared" ref="D70:L70" si="5">SUM(D66:D69)</f>
        <v>10190127594</v>
      </c>
      <c r="E70" s="37">
        <f t="shared" si="5"/>
        <v>12562191059</v>
      </c>
      <c r="F70" s="38">
        <f t="shared" si="5"/>
        <v>17933627764</v>
      </c>
      <c r="G70" s="36">
        <f t="shared" si="5"/>
        <v>17278000775</v>
      </c>
      <c r="H70" s="39">
        <f t="shared" si="5"/>
        <v>17278000775</v>
      </c>
      <c r="I70" s="40">
        <f t="shared" si="5"/>
        <v>12536592607</v>
      </c>
      <c r="J70" s="41">
        <f t="shared" si="5"/>
        <v>18200476632</v>
      </c>
      <c r="K70" s="36">
        <f t="shared" si="5"/>
        <v>19247654749</v>
      </c>
      <c r="L70" s="37">
        <f t="shared" si="5"/>
        <v>18713504338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4381171293</v>
      </c>
      <c r="D72" s="20">
        <v>4763398088</v>
      </c>
      <c r="E72" s="21">
        <v>5643384084</v>
      </c>
      <c r="F72" s="22">
        <v>10576338081</v>
      </c>
      <c r="G72" s="20">
        <v>7558865402</v>
      </c>
      <c r="H72" s="23">
        <v>7558865402</v>
      </c>
      <c r="I72" s="24">
        <v>5952461018</v>
      </c>
      <c r="J72" s="25">
        <v>11409958427</v>
      </c>
      <c r="K72" s="20">
        <v>11000000000</v>
      </c>
      <c r="L72" s="21">
        <v>9000000002</v>
      </c>
    </row>
    <row r="73" spans="1:12" ht="13.5" x14ac:dyDescent="0.25">
      <c r="A73" s="72" t="s">
        <v>52</v>
      </c>
      <c r="B73" s="2" t="s">
        <v>20</v>
      </c>
      <c r="C73" s="20">
        <v>7487110533</v>
      </c>
      <c r="D73" s="20">
        <v>5319945351</v>
      </c>
      <c r="E73" s="21">
        <v>19392239321</v>
      </c>
      <c r="F73" s="22">
        <v>7621588669</v>
      </c>
      <c r="G73" s="20">
        <v>9838572283</v>
      </c>
      <c r="H73" s="23">
        <v>9838572283</v>
      </c>
      <c r="I73" s="24">
        <v>8741877080</v>
      </c>
      <c r="J73" s="25">
        <v>7226369732</v>
      </c>
      <c r="K73" s="20">
        <v>8395164841</v>
      </c>
      <c r="L73" s="21">
        <v>9251681565</v>
      </c>
    </row>
    <row r="74" spans="1:12" ht="13.5" x14ac:dyDescent="0.25">
      <c r="A74" s="4" t="s">
        <v>53</v>
      </c>
      <c r="B74" s="5" t="s">
        <v>54</v>
      </c>
      <c r="C74" s="66">
        <f>SUM(C70:C73)</f>
        <v>23443677731</v>
      </c>
      <c r="D74" s="66">
        <f t="shared" ref="D74:L74" si="6">SUM(D70:D73)</f>
        <v>20273471033</v>
      </c>
      <c r="E74" s="67">
        <f t="shared" si="6"/>
        <v>37597814464</v>
      </c>
      <c r="F74" s="68">
        <f t="shared" si="6"/>
        <v>36131554514</v>
      </c>
      <c r="G74" s="66">
        <f t="shared" si="6"/>
        <v>34675438460</v>
      </c>
      <c r="H74" s="69">
        <f t="shared" si="6"/>
        <v>34675438460</v>
      </c>
      <c r="I74" s="70">
        <f t="shared" si="6"/>
        <v>27230930705</v>
      </c>
      <c r="J74" s="71">
        <f t="shared" si="6"/>
        <v>36836804791</v>
      </c>
      <c r="K74" s="66">
        <f t="shared" si="6"/>
        <v>38642819590</v>
      </c>
      <c r="L74" s="67">
        <f t="shared" si="6"/>
        <v>36965185905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N3" sqref="N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170418458</v>
      </c>
      <c r="D43" s="14">
        <f t="shared" ref="D43:L43" si="0">SUM(D44:D46)</f>
        <v>260451052</v>
      </c>
      <c r="E43" s="15">
        <f t="shared" si="0"/>
        <v>265933083</v>
      </c>
      <c r="F43" s="16">
        <f t="shared" si="0"/>
        <v>118177985</v>
      </c>
      <c r="G43" s="14">
        <f t="shared" si="0"/>
        <v>172245899</v>
      </c>
      <c r="H43" s="17">
        <f>SUM(H44:H46)</f>
        <v>172245899</v>
      </c>
      <c r="I43" s="18">
        <f t="shared" si="0"/>
        <v>48312508</v>
      </c>
      <c r="J43" s="19">
        <f t="shared" si="0"/>
        <v>180208365</v>
      </c>
      <c r="K43" s="14">
        <f t="shared" si="0"/>
        <v>79736963</v>
      </c>
      <c r="L43" s="17">
        <f t="shared" si="0"/>
        <v>63137049</v>
      </c>
    </row>
    <row r="44" spans="1:12" ht="13.5" x14ac:dyDescent="0.25">
      <c r="A44" s="3" t="s">
        <v>21</v>
      </c>
      <c r="B44" s="2" t="s">
        <v>20</v>
      </c>
      <c r="C44" s="20">
        <v>9499837</v>
      </c>
      <c r="D44" s="20">
        <v>12195311</v>
      </c>
      <c r="E44" s="21">
        <v>1154834</v>
      </c>
      <c r="F44" s="22">
        <v>1100000</v>
      </c>
      <c r="G44" s="20">
        <v>1100000</v>
      </c>
      <c r="H44" s="23">
        <v>1100000</v>
      </c>
      <c r="I44" s="24">
        <v>258928</v>
      </c>
      <c r="J44" s="25">
        <v>10150000</v>
      </c>
      <c r="K44" s="20">
        <v>6250000</v>
      </c>
      <c r="L44" s="21">
        <v>6500000</v>
      </c>
    </row>
    <row r="45" spans="1:12" ht="13.5" x14ac:dyDescent="0.25">
      <c r="A45" s="3" t="s">
        <v>22</v>
      </c>
      <c r="B45" s="2" t="s">
        <v>20</v>
      </c>
      <c r="C45" s="26">
        <v>160918621</v>
      </c>
      <c r="D45" s="26">
        <v>248255741</v>
      </c>
      <c r="E45" s="27">
        <v>264778249</v>
      </c>
      <c r="F45" s="28">
        <v>117077985</v>
      </c>
      <c r="G45" s="26">
        <v>171145899</v>
      </c>
      <c r="H45" s="29">
        <v>171145899</v>
      </c>
      <c r="I45" s="30">
        <v>48053580</v>
      </c>
      <c r="J45" s="31">
        <v>170058365</v>
      </c>
      <c r="K45" s="26">
        <v>73486963</v>
      </c>
      <c r="L45" s="27">
        <v>56637049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488865025</v>
      </c>
      <c r="D47" s="14">
        <f t="shared" ref="D47:L47" si="1">SUM(D48:D52)</f>
        <v>271363022</v>
      </c>
      <c r="E47" s="18">
        <f t="shared" si="1"/>
        <v>295201989</v>
      </c>
      <c r="F47" s="32">
        <f t="shared" si="1"/>
        <v>379037900</v>
      </c>
      <c r="G47" s="14">
        <f t="shared" si="1"/>
        <v>405174697</v>
      </c>
      <c r="H47" s="17">
        <f>SUM(H48:H52)</f>
        <v>405174697</v>
      </c>
      <c r="I47" s="33">
        <f t="shared" si="1"/>
        <v>249243630</v>
      </c>
      <c r="J47" s="16">
        <f t="shared" si="1"/>
        <v>284496643</v>
      </c>
      <c r="K47" s="14">
        <f t="shared" si="1"/>
        <v>333803192</v>
      </c>
      <c r="L47" s="18">
        <f t="shared" si="1"/>
        <v>383248981</v>
      </c>
    </row>
    <row r="48" spans="1:12" ht="13.5" x14ac:dyDescent="0.25">
      <c r="A48" s="3" t="s">
        <v>25</v>
      </c>
      <c r="B48" s="2" t="s">
        <v>20</v>
      </c>
      <c r="C48" s="20">
        <v>20665415</v>
      </c>
      <c r="D48" s="20">
        <v>15882182</v>
      </c>
      <c r="E48" s="21">
        <v>22466258</v>
      </c>
      <c r="F48" s="22">
        <v>45950000</v>
      </c>
      <c r="G48" s="20">
        <v>35950000</v>
      </c>
      <c r="H48" s="23">
        <v>35950000</v>
      </c>
      <c r="I48" s="24">
        <v>23739831</v>
      </c>
      <c r="J48" s="25">
        <v>16750000</v>
      </c>
      <c r="K48" s="20">
        <v>16673998</v>
      </c>
      <c r="L48" s="21">
        <v>25723998</v>
      </c>
    </row>
    <row r="49" spans="1:12" ht="13.5" x14ac:dyDescent="0.25">
      <c r="A49" s="3" t="s">
        <v>26</v>
      </c>
      <c r="B49" s="2" t="s">
        <v>20</v>
      </c>
      <c r="C49" s="20">
        <v>16687418</v>
      </c>
      <c r="D49" s="20">
        <v>32822737</v>
      </c>
      <c r="E49" s="21">
        <v>48090536</v>
      </c>
      <c r="F49" s="22">
        <v>33200000</v>
      </c>
      <c r="G49" s="20">
        <v>40768419</v>
      </c>
      <c r="H49" s="23">
        <v>40768419</v>
      </c>
      <c r="I49" s="24">
        <v>29400639</v>
      </c>
      <c r="J49" s="25">
        <v>23320000</v>
      </c>
      <c r="K49" s="20">
        <v>21082380</v>
      </c>
      <c r="L49" s="21">
        <v>77800000</v>
      </c>
    </row>
    <row r="50" spans="1:12" ht="13.5" x14ac:dyDescent="0.25">
      <c r="A50" s="3" t="s">
        <v>27</v>
      </c>
      <c r="B50" s="2" t="s">
        <v>20</v>
      </c>
      <c r="C50" s="20">
        <v>17179908</v>
      </c>
      <c r="D50" s="20">
        <v>6032599</v>
      </c>
      <c r="E50" s="21">
        <v>16014787</v>
      </c>
      <c r="F50" s="22">
        <v>20687900</v>
      </c>
      <c r="G50" s="20">
        <v>41224561</v>
      </c>
      <c r="H50" s="23">
        <v>41224561</v>
      </c>
      <c r="I50" s="24">
        <v>11306067</v>
      </c>
      <c r="J50" s="25">
        <v>11500000</v>
      </c>
      <c r="K50" s="20">
        <v>40500000</v>
      </c>
      <c r="L50" s="21">
        <v>30000000</v>
      </c>
    </row>
    <row r="51" spans="1:12" ht="13.5" x14ac:dyDescent="0.25">
      <c r="A51" s="3" t="s">
        <v>28</v>
      </c>
      <c r="B51" s="2" t="s">
        <v>20</v>
      </c>
      <c r="C51" s="20">
        <v>433952237</v>
      </c>
      <c r="D51" s="20">
        <v>214662374</v>
      </c>
      <c r="E51" s="21">
        <v>207333207</v>
      </c>
      <c r="F51" s="22">
        <v>278200000</v>
      </c>
      <c r="G51" s="20">
        <v>282400000</v>
      </c>
      <c r="H51" s="23">
        <v>282400000</v>
      </c>
      <c r="I51" s="24">
        <v>183684224</v>
      </c>
      <c r="J51" s="25">
        <v>225926643</v>
      </c>
      <c r="K51" s="20">
        <v>245046814</v>
      </c>
      <c r="L51" s="21">
        <v>241724983</v>
      </c>
    </row>
    <row r="52" spans="1:12" ht="13.5" x14ac:dyDescent="0.25">
      <c r="A52" s="3" t="s">
        <v>29</v>
      </c>
      <c r="B52" s="2" t="s">
        <v>20</v>
      </c>
      <c r="C52" s="26">
        <v>380047</v>
      </c>
      <c r="D52" s="26">
        <v>1963130</v>
      </c>
      <c r="E52" s="27">
        <v>1297201</v>
      </c>
      <c r="F52" s="28">
        <v>1000000</v>
      </c>
      <c r="G52" s="26">
        <v>4831717</v>
      </c>
      <c r="H52" s="29">
        <v>4831717</v>
      </c>
      <c r="I52" s="30">
        <v>1112869</v>
      </c>
      <c r="J52" s="31">
        <v>7000000</v>
      </c>
      <c r="K52" s="26">
        <v>10500000</v>
      </c>
      <c r="L52" s="27">
        <v>8000000</v>
      </c>
    </row>
    <row r="53" spans="1:12" ht="13.5" x14ac:dyDescent="0.25">
      <c r="A53" s="1" t="s">
        <v>30</v>
      </c>
      <c r="B53" s="2" t="s">
        <v>20</v>
      </c>
      <c r="C53" s="14">
        <f>SUM(C54:C56)</f>
        <v>490250741</v>
      </c>
      <c r="D53" s="14">
        <f t="shared" ref="D53:L53" si="2">SUM(D54:D56)</f>
        <v>440972117</v>
      </c>
      <c r="E53" s="18">
        <f t="shared" si="2"/>
        <v>544000279</v>
      </c>
      <c r="F53" s="32">
        <f t="shared" si="2"/>
        <v>287386361</v>
      </c>
      <c r="G53" s="14">
        <f t="shared" si="2"/>
        <v>291267459</v>
      </c>
      <c r="H53" s="17">
        <f>SUM(H54:H56)</f>
        <v>291267459</v>
      </c>
      <c r="I53" s="33">
        <f t="shared" si="2"/>
        <v>361654284</v>
      </c>
      <c r="J53" s="16">
        <f t="shared" si="2"/>
        <v>218944491</v>
      </c>
      <c r="K53" s="14">
        <f t="shared" si="2"/>
        <v>233981578</v>
      </c>
      <c r="L53" s="18">
        <f t="shared" si="2"/>
        <v>260233124</v>
      </c>
    </row>
    <row r="54" spans="1:12" ht="13.5" x14ac:dyDescent="0.25">
      <c r="A54" s="3" t="s">
        <v>31</v>
      </c>
      <c r="B54" s="2" t="s">
        <v>20</v>
      </c>
      <c r="C54" s="20">
        <v>131919763</v>
      </c>
      <c r="D54" s="20">
        <v>81611127</v>
      </c>
      <c r="E54" s="21">
        <v>71832759</v>
      </c>
      <c r="F54" s="22">
        <v>113549736</v>
      </c>
      <c r="G54" s="20">
        <v>95926927</v>
      </c>
      <c r="H54" s="23">
        <v>95926927</v>
      </c>
      <c r="I54" s="24">
        <v>62769308</v>
      </c>
      <c r="J54" s="25">
        <v>66857810</v>
      </c>
      <c r="K54" s="20">
        <v>71140299</v>
      </c>
      <c r="L54" s="21">
        <v>83290000</v>
      </c>
    </row>
    <row r="55" spans="1:12" ht="13.5" x14ac:dyDescent="0.25">
      <c r="A55" s="3" t="s">
        <v>32</v>
      </c>
      <c r="B55" s="2" t="s">
        <v>20</v>
      </c>
      <c r="C55" s="20">
        <v>358330978</v>
      </c>
      <c r="D55" s="20">
        <v>359360990</v>
      </c>
      <c r="E55" s="21">
        <v>472167520</v>
      </c>
      <c r="F55" s="22">
        <v>173836625</v>
      </c>
      <c r="G55" s="20">
        <v>195340532</v>
      </c>
      <c r="H55" s="23">
        <v>195340532</v>
      </c>
      <c r="I55" s="24">
        <v>298884976</v>
      </c>
      <c r="J55" s="25">
        <v>152086681</v>
      </c>
      <c r="K55" s="20">
        <v>162841279</v>
      </c>
      <c r="L55" s="21">
        <v>176943124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314747710</v>
      </c>
      <c r="D57" s="14">
        <f t="shared" ref="D57:L57" si="3">SUM(D58:D61)</f>
        <v>295599148</v>
      </c>
      <c r="E57" s="18">
        <f t="shared" si="3"/>
        <v>262230284</v>
      </c>
      <c r="F57" s="32">
        <f t="shared" si="3"/>
        <v>370624058</v>
      </c>
      <c r="G57" s="14">
        <f t="shared" si="3"/>
        <v>347685395</v>
      </c>
      <c r="H57" s="17">
        <f>SUM(H58:H61)</f>
        <v>347685395</v>
      </c>
      <c r="I57" s="33">
        <f t="shared" si="3"/>
        <v>283813022</v>
      </c>
      <c r="J57" s="16">
        <f t="shared" si="3"/>
        <v>504576758</v>
      </c>
      <c r="K57" s="14">
        <f t="shared" si="3"/>
        <v>568996564</v>
      </c>
      <c r="L57" s="18">
        <f t="shared" si="3"/>
        <v>543574528</v>
      </c>
    </row>
    <row r="58" spans="1:12" ht="13.5" x14ac:dyDescent="0.25">
      <c r="A58" s="3" t="s">
        <v>35</v>
      </c>
      <c r="B58" s="2" t="s">
        <v>20</v>
      </c>
      <c r="C58" s="20">
        <v>120907931</v>
      </c>
      <c r="D58" s="20">
        <v>120633631</v>
      </c>
      <c r="E58" s="21">
        <v>98904329</v>
      </c>
      <c r="F58" s="22">
        <v>132820423</v>
      </c>
      <c r="G58" s="20">
        <v>116460642</v>
      </c>
      <c r="H58" s="23">
        <v>116460642</v>
      </c>
      <c r="I58" s="24">
        <v>113479469</v>
      </c>
      <c r="J58" s="25">
        <v>158388195</v>
      </c>
      <c r="K58" s="20">
        <v>175557457</v>
      </c>
      <c r="L58" s="21">
        <v>145843223</v>
      </c>
    </row>
    <row r="59" spans="1:12" ht="13.5" x14ac:dyDescent="0.25">
      <c r="A59" s="3" t="s">
        <v>36</v>
      </c>
      <c r="B59" s="2" t="s">
        <v>20</v>
      </c>
      <c r="C59" s="20">
        <v>78202280</v>
      </c>
      <c r="D59" s="20">
        <v>104761723</v>
      </c>
      <c r="E59" s="21">
        <v>104798369</v>
      </c>
      <c r="F59" s="22">
        <v>100205315</v>
      </c>
      <c r="G59" s="20">
        <v>99061189</v>
      </c>
      <c r="H59" s="23">
        <v>99061189</v>
      </c>
      <c r="I59" s="24">
        <v>84372933</v>
      </c>
      <c r="J59" s="25">
        <v>169527604</v>
      </c>
      <c r="K59" s="20">
        <v>182664412</v>
      </c>
      <c r="L59" s="21">
        <v>208231305</v>
      </c>
    </row>
    <row r="60" spans="1:12" ht="13.5" x14ac:dyDescent="0.25">
      <c r="A60" s="3" t="s">
        <v>37</v>
      </c>
      <c r="B60" s="2" t="s">
        <v>20</v>
      </c>
      <c r="C60" s="26">
        <v>71555061</v>
      </c>
      <c r="D60" s="26">
        <v>61318171</v>
      </c>
      <c r="E60" s="27">
        <v>42014592</v>
      </c>
      <c r="F60" s="28">
        <v>103598320</v>
      </c>
      <c r="G60" s="26">
        <v>98598320</v>
      </c>
      <c r="H60" s="29">
        <v>98598320</v>
      </c>
      <c r="I60" s="30">
        <v>57566334</v>
      </c>
      <c r="J60" s="31">
        <v>110860959</v>
      </c>
      <c r="K60" s="26">
        <v>142580301</v>
      </c>
      <c r="L60" s="27">
        <v>126000000</v>
      </c>
    </row>
    <row r="61" spans="1:12" ht="13.5" x14ac:dyDescent="0.25">
      <c r="A61" s="3" t="s">
        <v>38</v>
      </c>
      <c r="B61" s="2" t="s">
        <v>20</v>
      </c>
      <c r="C61" s="20">
        <v>44082438</v>
      </c>
      <c r="D61" s="20">
        <v>8885623</v>
      </c>
      <c r="E61" s="21">
        <v>16512994</v>
      </c>
      <c r="F61" s="22">
        <v>34000000</v>
      </c>
      <c r="G61" s="20">
        <v>33565244</v>
      </c>
      <c r="H61" s="23">
        <v>33565244</v>
      </c>
      <c r="I61" s="24">
        <v>28394286</v>
      </c>
      <c r="J61" s="25">
        <v>65800000</v>
      </c>
      <c r="K61" s="20">
        <v>68194394</v>
      </c>
      <c r="L61" s="21">
        <v>63500000</v>
      </c>
    </row>
    <row r="62" spans="1:12" ht="13.5" x14ac:dyDescent="0.25">
      <c r="A62" s="1" t="s">
        <v>39</v>
      </c>
      <c r="B62" s="2" t="s">
        <v>20</v>
      </c>
      <c r="C62" s="14">
        <v>127070406</v>
      </c>
      <c r="D62" s="14">
        <v>140129862</v>
      </c>
      <c r="E62" s="18">
        <v>58580657</v>
      </c>
      <c r="F62" s="32">
        <v>64100000</v>
      </c>
      <c r="G62" s="14">
        <v>77521713</v>
      </c>
      <c r="H62" s="17">
        <v>77521713</v>
      </c>
      <c r="I62" s="33">
        <v>26005694</v>
      </c>
      <c r="J62" s="16">
        <v>42888554</v>
      </c>
      <c r="K62" s="14">
        <v>61824701</v>
      </c>
      <c r="L62" s="18">
        <v>94000000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1591352340</v>
      </c>
      <c r="D63" s="66">
        <f t="shared" ref="D63:L63" si="4">+D43+D47+D53+D57+D62</f>
        <v>1408515201</v>
      </c>
      <c r="E63" s="67">
        <f t="shared" si="4"/>
        <v>1425946292</v>
      </c>
      <c r="F63" s="68">
        <f t="shared" si="4"/>
        <v>1219326304</v>
      </c>
      <c r="G63" s="66">
        <f t="shared" si="4"/>
        <v>1293895163</v>
      </c>
      <c r="H63" s="69">
        <f t="shared" si="4"/>
        <v>1293895163</v>
      </c>
      <c r="I63" s="70">
        <f t="shared" si="4"/>
        <v>969029138</v>
      </c>
      <c r="J63" s="71">
        <f t="shared" si="4"/>
        <v>1231114811</v>
      </c>
      <c r="K63" s="66">
        <f t="shared" si="4"/>
        <v>1278342998</v>
      </c>
      <c r="L63" s="67">
        <f t="shared" si="4"/>
        <v>1344193682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970986099</v>
      </c>
      <c r="D66" s="20">
        <v>624387717</v>
      </c>
      <c r="E66" s="34">
        <v>696267490</v>
      </c>
      <c r="F66" s="25">
        <v>759472300</v>
      </c>
      <c r="G66" s="20">
        <v>758672300</v>
      </c>
      <c r="H66" s="23">
        <v>758672300</v>
      </c>
      <c r="I66" s="21">
        <v>665853570</v>
      </c>
      <c r="J66" s="35">
        <v>788448251</v>
      </c>
      <c r="K66" s="20">
        <v>840420847</v>
      </c>
      <c r="L66" s="23">
        <v>944115459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>
        <v>115000</v>
      </c>
      <c r="K67" s="20">
        <v>115000</v>
      </c>
      <c r="L67" s="21">
        <v>115000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>
        <v>103116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970986099</v>
      </c>
      <c r="D70" s="36">
        <f t="shared" ref="D70:L70" si="5">SUM(D66:D69)</f>
        <v>624387717</v>
      </c>
      <c r="E70" s="37">
        <f t="shared" si="5"/>
        <v>696267490</v>
      </c>
      <c r="F70" s="38">
        <f t="shared" si="5"/>
        <v>759472300</v>
      </c>
      <c r="G70" s="36">
        <f t="shared" si="5"/>
        <v>758672300</v>
      </c>
      <c r="H70" s="39">
        <f t="shared" si="5"/>
        <v>758672300</v>
      </c>
      <c r="I70" s="40">
        <f t="shared" si="5"/>
        <v>665956686</v>
      </c>
      <c r="J70" s="41">
        <f t="shared" si="5"/>
        <v>788563251</v>
      </c>
      <c r="K70" s="36">
        <f t="shared" si="5"/>
        <v>840535847</v>
      </c>
      <c r="L70" s="37">
        <f t="shared" si="5"/>
        <v>944230459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3079040</v>
      </c>
      <c r="D72" s="20">
        <v>11727391</v>
      </c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617287201</v>
      </c>
      <c r="D73" s="20">
        <v>772324093</v>
      </c>
      <c r="E73" s="21">
        <v>729678802</v>
      </c>
      <c r="F73" s="22">
        <v>459854004</v>
      </c>
      <c r="G73" s="20">
        <v>535222863</v>
      </c>
      <c r="H73" s="23">
        <v>535222863</v>
      </c>
      <c r="I73" s="24">
        <v>303072452</v>
      </c>
      <c r="J73" s="25">
        <v>442551560</v>
      </c>
      <c r="K73" s="20">
        <v>437807151</v>
      </c>
      <c r="L73" s="21">
        <v>399963223</v>
      </c>
    </row>
    <row r="74" spans="1:12" ht="13.5" x14ac:dyDescent="0.25">
      <c r="A74" s="4" t="s">
        <v>53</v>
      </c>
      <c r="B74" s="5" t="s">
        <v>54</v>
      </c>
      <c r="C74" s="66">
        <f>SUM(C70:C73)</f>
        <v>1591352340</v>
      </c>
      <c r="D74" s="66">
        <f t="shared" ref="D74:L74" si="6">SUM(D70:D73)</f>
        <v>1408439201</v>
      </c>
      <c r="E74" s="67">
        <f t="shared" si="6"/>
        <v>1425946292</v>
      </c>
      <c r="F74" s="68">
        <f t="shared" si="6"/>
        <v>1219326304</v>
      </c>
      <c r="G74" s="66">
        <f t="shared" si="6"/>
        <v>1293895163</v>
      </c>
      <c r="H74" s="69">
        <f t="shared" si="6"/>
        <v>1293895163</v>
      </c>
      <c r="I74" s="70">
        <f t="shared" si="6"/>
        <v>969029138</v>
      </c>
      <c r="J74" s="71">
        <f t="shared" si="6"/>
        <v>1231114811</v>
      </c>
      <c r="K74" s="66">
        <f t="shared" si="6"/>
        <v>1278342998</v>
      </c>
      <c r="L74" s="67">
        <f t="shared" si="6"/>
        <v>1344193682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14301483944</v>
      </c>
      <c r="D43" s="14">
        <f t="shared" ref="D43:L43" si="0">SUM(D44:D46)</f>
        <v>14301483944</v>
      </c>
      <c r="E43" s="15">
        <f t="shared" si="0"/>
        <v>14278185294</v>
      </c>
      <c r="F43" s="16">
        <f t="shared" si="0"/>
        <v>243157500</v>
      </c>
      <c r="G43" s="14">
        <f t="shared" si="0"/>
        <v>185036690</v>
      </c>
      <c r="H43" s="17">
        <f>SUM(H44:H46)</f>
        <v>185036690</v>
      </c>
      <c r="I43" s="18">
        <f t="shared" si="0"/>
        <v>69877106</v>
      </c>
      <c r="J43" s="19">
        <f t="shared" si="0"/>
        <v>216622020</v>
      </c>
      <c r="K43" s="14">
        <f t="shared" si="0"/>
        <v>181010000</v>
      </c>
      <c r="L43" s="17">
        <f t="shared" si="0"/>
        <v>168616600</v>
      </c>
    </row>
    <row r="44" spans="1:12" ht="13.5" x14ac:dyDescent="0.25">
      <c r="A44" s="3" t="s">
        <v>21</v>
      </c>
      <c r="B44" s="2" t="s">
        <v>20</v>
      </c>
      <c r="C44" s="20">
        <v>50347416</v>
      </c>
      <c r="D44" s="20">
        <v>50347416</v>
      </c>
      <c r="E44" s="21">
        <v>17580477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14251136528</v>
      </c>
      <c r="D45" s="26">
        <v>14251136528</v>
      </c>
      <c r="E45" s="27">
        <v>14260604817</v>
      </c>
      <c r="F45" s="28">
        <v>243157500</v>
      </c>
      <c r="G45" s="26">
        <v>185036690</v>
      </c>
      <c r="H45" s="29">
        <v>185036690</v>
      </c>
      <c r="I45" s="30">
        <v>69877106</v>
      </c>
      <c r="J45" s="31">
        <v>216622020</v>
      </c>
      <c r="K45" s="26">
        <v>181010000</v>
      </c>
      <c r="L45" s="27">
        <v>168616600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3033030983</v>
      </c>
      <c r="D47" s="14">
        <f t="shared" ref="D47:L47" si="1">SUM(D48:D52)</f>
        <v>3033039655</v>
      </c>
      <c r="E47" s="18">
        <f t="shared" si="1"/>
        <v>3234153003</v>
      </c>
      <c r="F47" s="32">
        <f t="shared" si="1"/>
        <v>128757800</v>
      </c>
      <c r="G47" s="14">
        <f t="shared" si="1"/>
        <v>97050757</v>
      </c>
      <c r="H47" s="17">
        <f>SUM(H48:H52)</f>
        <v>97050757</v>
      </c>
      <c r="I47" s="33">
        <f t="shared" si="1"/>
        <v>57184067</v>
      </c>
      <c r="J47" s="16">
        <f t="shared" si="1"/>
        <v>168723510</v>
      </c>
      <c r="K47" s="14">
        <f t="shared" si="1"/>
        <v>406997390</v>
      </c>
      <c r="L47" s="18">
        <f t="shared" si="1"/>
        <v>412202180</v>
      </c>
    </row>
    <row r="48" spans="1:12" ht="13.5" x14ac:dyDescent="0.25">
      <c r="A48" s="3" t="s">
        <v>25</v>
      </c>
      <c r="B48" s="2" t="s">
        <v>20</v>
      </c>
      <c r="C48" s="20">
        <v>2271566739</v>
      </c>
      <c r="D48" s="20">
        <v>2271566739</v>
      </c>
      <c r="E48" s="21">
        <v>2327995309</v>
      </c>
      <c r="F48" s="22">
        <v>40230000</v>
      </c>
      <c r="G48" s="20">
        <v>23300000</v>
      </c>
      <c r="H48" s="23">
        <v>23300000</v>
      </c>
      <c r="I48" s="24">
        <v>10702816</v>
      </c>
      <c r="J48" s="25">
        <v>48327840</v>
      </c>
      <c r="K48" s="20">
        <v>34600000</v>
      </c>
      <c r="L48" s="21">
        <v>27500000</v>
      </c>
    </row>
    <row r="49" spans="1:12" ht="13.5" x14ac:dyDescent="0.25">
      <c r="A49" s="3" t="s">
        <v>26</v>
      </c>
      <c r="B49" s="2" t="s">
        <v>20</v>
      </c>
      <c r="C49" s="20">
        <v>257797883</v>
      </c>
      <c r="D49" s="20">
        <v>257797883</v>
      </c>
      <c r="E49" s="21">
        <v>303295434</v>
      </c>
      <c r="F49" s="22">
        <v>51739110</v>
      </c>
      <c r="G49" s="20">
        <v>41485210</v>
      </c>
      <c r="H49" s="23">
        <v>41485210</v>
      </c>
      <c r="I49" s="24">
        <v>28462536</v>
      </c>
      <c r="J49" s="25">
        <v>55560890</v>
      </c>
      <c r="K49" s="20">
        <v>30800000</v>
      </c>
      <c r="L49" s="21">
        <v>29700000</v>
      </c>
    </row>
    <row r="50" spans="1:12" ht="13.5" x14ac:dyDescent="0.25">
      <c r="A50" s="3" t="s">
        <v>27</v>
      </c>
      <c r="B50" s="2" t="s">
        <v>20</v>
      </c>
      <c r="C50" s="20">
        <v>-24978399</v>
      </c>
      <c r="D50" s="20">
        <v>-24969727</v>
      </c>
      <c r="E50" s="21">
        <v>-21624222</v>
      </c>
      <c r="F50" s="22">
        <v>30422170</v>
      </c>
      <c r="G50" s="20">
        <v>27589127</v>
      </c>
      <c r="H50" s="23">
        <v>27589127</v>
      </c>
      <c r="I50" s="24">
        <v>15362707</v>
      </c>
      <c r="J50" s="25">
        <v>62234780</v>
      </c>
      <c r="K50" s="20">
        <v>11100000</v>
      </c>
      <c r="L50" s="21">
        <v>9950000</v>
      </c>
    </row>
    <row r="51" spans="1:12" ht="13.5" x14ac:dyDescent="0.25">
      <c r="A51" s="3" t="s">
        <v>28</v>
      </c>
      <c r="B51" s="2" t="s">
        <v>20</v>
      </c>
      <c r="C51" s="20">
        <v>461391575</v>
      </c>
      <c r="D51" s="20">
        <v>461391575</v>
      </c>
      <c r="E51" s="21">
        <v>556250355</v>
      </c>
      <c r="F51" s="22">
        <v>4416520</v>
      </c>
      <c r="G51" s="20">
        <v>3726420</v>
      </c>
      <c r="H51" s="23">
        <v>3726420</v>
      </c>
      <c r="I51" s="24">
        <v>3429496</v>
      </c>
      <c r="J51" s="25">
        <v>1200000</v>
      </c>
      <c r="K51" s="20">
        <v>329197390</v>
      </c>
      <c r="L51" s="21">
        <v>343652180</v>
      </c>
    </row>
    <row r="52" spans="1:12" ht="13.5" x14ac:dyDescent="0.25">
      <c r="A52" s="3" t="s">
        <v>29</v>
      </c>
      <c r="B52" s="2" t="s">
        <v>20</v>
      </c>
      <c r="C52" s="26">
        <v>67253185</v>
      </c>
      <c r="D52" s="26">
        <v>67253185</v>
      </c>
      <c r="E52" s="27">
        <v>68236127</v>
      </c>
      <c r="F52" s="28">
        <v>1950000</v>
      </c>
      <c r="G52" s="26">
        <v>950000</v>
      </c>
      <c r="H52" s="29">
        <v>950000</v>
      </c>
      <c r="I52" s="30">
        <v>-773488</v>
      </c>
      <c r="J52" s="31">
        <v>1400000</v>
      </c>
      <c r="K52" s="26">
        <v>1300000</v>
      </c>
      <c r="L52" s="27">
        <v>1400000</v>
      </c>
    </row>
    <row r="53" spans="1:12" ht="13.5" x14ac:dyDescent="0.25">
      <c r="A53" s="1" t="s">
        <v>30</v>
      </c>
      <c r="B53" s="2" t="s">
        <v>20</v>
      </c>
      <c r="C53" s="14">
        <f>SUM(C54:C56)</f>
        <v>4041460429</v>
      </c>
      <c r="D53" s="14">
        <f t="shared" ref="D53:L53" si="2">SUM(D54:D56)</f>
        <v>4041603779</v>
      </c>
      <c r="E53" s="18">
        <f t="shared" si="2"/>
        <v>4692636243</v>
      </c>
      <c r="F53" s="32">
        <f t="shared" si="2"/>
        <v>574964510</v>
      </c>
      <c r="G53" s="14">
        <f t="shared" si="2"/>
        <v>527767469</v>
      </c>
      <c r="H53" s="17">
        <f>SUM(H54:H56)</f>
        <v>527767469</v>
      </c>
      <c r="I53" s="33">
        <f t="shared" si="2"/>
        <v>355944878</v>
      </c>
      <c r="J53" s="16">
        <f t="shared" si="2"/>
        <v>506098030</v>
      </c>
      <c r="K53" s="14">
        <f t="shared" si="2"/>
        <v>405249870</v>
      </c>
      <c r="L53" s="18">
        <f t="shared" si="2"/>
        <v>433981550</v>
      </c>
    </row>
    <row r="54" spans="1:12" ht="13.5" x14ac:dyDescent="0.25">
      <c r="A54" s="3" t="s">
        <v>31</v>
      </c>
      <c r="B54" s="2" t="s">
        <v>20</v>
      </c>
      <c r="C54" s="20">
        <v>896650335</v>
      </c>
      <c r="D54" s="20">
        <v>896650335</v>
      </c>
      <c r="E54" s="21">
        <v>931824718</v>
      </c>
      <c r="F54" s="22">
        <v>54407330</v>
      </c>
      <c r="G54" s="20">
        <v>57589939</v>
      </c>
      <c r="H54" s="23">
        <v>57589939</v>
      </c>
      <c r="I54" s="24"/>
      <c r="J54" s="25">
        <v>56039550</v>
      </c>
      <c r="K54" s="20">
        <v>57720740</v>
      </c>
      <c r="L54" s="21">
        <v>59452370</v>
      </c>
    </row>
    <row r="55" spans="1:12" ht="13.5" x14ac:dyDescent="0.25">
      <c r="A55" s="3" t="s">
        <v>32</v>
      </c>
      <c r="B55" s="2" t="s">
        <v>20</v>
      </c>
      <c r="C55" s="20">
        <v>2950613754</v>
      </c>
      <c r="D55" s="20">
        <v>2950757104</v>
      </c>
      <c r="E55" s="21">
        <v>3558320743</v>
      </c>
      <c r="F55" s="22">
        <v>520557180</v>
      </c>
      <c r="G55" s="20">
        <v>470177530</v>
      </c>
      <c r="H55" s="23">
        <v>470177530</v>
      </c>
      <c r="I55" s="24">
        <v>355944877</v>
      </c>
      <c r="J55" s="25">
        <v>449058480</v>
      </c>
      <c r="K55" s="20">
        <v>347029130</v>
      </c>
      <c r="L55" s="21">
        <v>374529180</v>
      </c>
    </row>
    <row r="56" spans="1:12" ht="13.5" x14ac:dyDescent="0.25">
      <c r="A56" s="3" t="s">
        <v>33</v>
      </c>
      <c r="B56" s="2" t="s">
        <v>20</v>
      </c>
      <c r="C56" s="20">
        <v>194196340</v>
      </c>
      <c r="D56" s="20">
        <v>194196340</v>
      </c>
      <c r="E56" s="21">
        <v>202490782</v>
      </c>
      <c r="F56" s="22"/>
      <c r="G56" s="20"/>
      <c r="H56" s="23"/>
      <c r="I56" s="24">
        <v>1</v>
      </c>
      <c r="J56" s="25">
        <v>1000000</v>
      </c>
      <c r="K56" s="20">
        <v>500000</v>
      </c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8700441955</v>
      </c>
      <c r="D57" s="14">
        <f t="shared" ref="D57:L57" si="3">SUM(D58:D61)</f>
        <v>8701346705</v>
      </c>
      <c r="E57" s="18">
        <f t="shared" si="3"/>
        <v>9796554906</v>
      </c>
      <c r="F57" s="32">
        <f t="shared" si="3"/>
        <v>1049077620</v>
      </c>
      <c r="G57" s="14">
        <f t="shared" si="3"/>
        <v>997621820</v>
      </c>
      <c r="H57" s="17">
        <f>SUM(H58:H61)</f>
        <v>997621820</v>
      </c>
      <c r="I57" s="33">
        <f t="shared" si="3"/>
        <v>613803642</v>
      </c>
      <c r="J57" s="16">
        <f t="shared" si="3"/>
        <v>1071880850</v>
      </c>
      <c r="K57" s="14">
        <f t="shared" si="3"/>
        <v>975788330</v>
      </c>
      <c r="L57" s="18">
        <f t="shared" si="3"/>
        <v>755580850</v>
      </c>
    </row>
    <row r="58" spans="1:12" ht="13.5" x14ac:dyDescent="0.25">
      <c r="A58" s="3" t="s">
        <v>35</v>
      </c>
      <c r="B58" s="2" t="s">
        <v>20</v>
      </c>
      <c r="C58" s="20">
        <v>4516335356</v>
      </c>
      <c r="D58" s="20">
        <v>4517065206</v>
      </c>
      <c r="E58" s="21">
        <v>4794653350</v>
      </c>
      <c r="F58" s="22">
        <v>315210800</v>
      </c>
      <c r="G58" s="20">
        <v>300782700</v>
      </c>
      <c r="H58" s="23">
        <v>300782700</v>
      </c>
      <c r="I58" s="24">
        <v>242827521</v>
      </c>
      <c r="J58" s="25">
        <v>246697800</v>
      </c>
      <c r="K58" s="20">
        <v>154296160</v>
      </c>
      <c r="L58" s="21">
        <v>154100510</v>
      </c>
    </row>
    <row r="59" spans="1:12" ht="13.5" x14ac:dyDescent="0.25">
      <c r="A59" s="3" t="s">
        <v>36</v>
      </c>
      <c r="B59" s="2" t="s">
        <v>20</v>
      </c>
      <c r="C59" s="20">
        <v>2703591686</v>
      </c>
      <c r="D59" s="20">
        <v>2703766586</v>
      </c>
      <c r="E59" s="21">
        <v>3530326567</v>
      </c>
      <c r="F59" s="22">
        <v>481371270</v>
      </c>
      <c r="G59" s="20">
        <v>476326960</v>
      </c>
      <c r="H59" s="23">
        <v>476326960</v>
      </c>
      <c r="I59" s="24">
        <v>264005762</v>
      </c>
      <c r="J59" s="25">
        <v>457823520</v>
      </c>
      <c r="K59" s="20">
        <v>551946610</v>
      </c>
      <c r="L59" s="21">
        <v>205900000</v>
      </c>
    </row>
    <row r="60" spans="1:12" ht="13.5" x14ac:dyDescent="0.25">
      <c r="A60" s="3" t="s">
        <v>37</v>
      </c>
      <c r="B60" s="2" t="s">
        <v>20</v>
      </c>
      <c r="C60" s="26">
        <v>980556879</v>
      </c>
      <c r="D60" s="26">
        <v>980556879</v>
      </c>
      <c r="E60" s="27">
        <v>993075898</v>
      </c>
      <c r="F60" s="28">
        <v>244715560</v>
      </c>
      <c r="G60" s="26">
        <v>215732170</v>
      </c>
      <c r="H60" s="29">
        <v>215732170</v>
      </c>
      <c r="I60" s="30">
        <v>106970359</v>
      </c>
      <c r="J60" s="31">
        <v>331359530</v>
      </c>
      <c r="K60" s="26">
        <v>233545560</v>
      </c>
      <c r="L60" s="27">
        <v>342580340</v>
      </c>
    </row>
    <row r="61" spans="1:12" ht="13.5" x14ac:dyDescent="0.25">
      <c r="A61" s="3" t="s">
        <v>38</v>
      </c>
      <c r="B61" s="2" t="s">
        <v>20</v>
      </c>
      <c r="C61" s="20">
        <v>499958034</v>
      </c>
      <c r="D61" s="20">
        <v>499958034</v>
      </c>
      <c r="E61" s="21">
        <v>478499091</v>
      </c>
      <c r="F61" s="22">
        <v>7779990</v>
      </c>
      <c r="G61" s="20">
        <v>4779990</v>
      </c>
      <c r="H61" s="23">
        <v>4779990</v>
      </c>
      <c r="I61" s="24"/>
      <c r="J61" s="25">
        <v>36000000</v>
      </c>
      <c r="K61" s="20">
        <v>36000000</v>
      </c>
      <c r="L61" s="21">
        <v>53000000</v>
      </c>
    </row>
    <row r="62" spans="1:12" ht="13.5" x14ac:dyDescent="0.25">
      <c r="A62" s="1" t="s">
        <v>39</v>
      </c>
      <c r="B62" s="2" t="s">
        <v>20</v>
      </c>
      <c r="C62" s="14">
        <v>21748346</v>
      </c>
      <c r="D62" s="14">
        <v>21748346</v>
      </c>
      <c r="E62" s="18">
        <v>25552106</v>
      </c>
      <c r="F62" s="32"/>
      <c r="G62" s="14"/>
      <c r="H62" s="17"/>
      <c r="I62" s="33"/>
      <c r="J62" s="16">
        <v>2000000</v>
      </c>
      <c r="K62" s="14">
        <v>2000000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30098165657</v>
      </c>
      <c r="D63" s="66">
        <f t="shared" ref="D63:L63" si="4">+D43+D47+D53+D57+D62</f>
        <v>30099222429</v>
      </c>
      <c r="E63" s="67">
        <f t="shared" si="4"/>
        <v>32027081552</v>
      </c>
      <c r="F63" s="68">
        <f t="shared" si="4"/>
        <v>1995957430</v>
      </c>
      <c r="G63" s="66">
        <f t="shared" si="4"/>
        <v>1807476736</v>
      </c>
      <c r="H63" s="69">
        <f t="shared" si="4"/>
        <v>1807476736</v>
      </c>
      <c r="I63" s="70">
        <f t="shared" si="4"/>
        <v>1096809693</v>
      </c>
      <c r="J63" s="71">
        <f t="shared" si="4"/>
        <v>1965324410</v>
      </c>
      <c r="K63" s="66">
        <f t="shared" si="4"/>
        <v>1971045590</v>
      </c>
      <c r="L63" s="67">
        <f t="shared" si="4"/>
        <v>1770381180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1566328086</v>
      </c>
      <c r="D66" s="20">
        <v>1566502986</v>
      </c>
      <c r="E66" s="34">
        <v>1619045446</v>
      </c>
      <c r="F66" s="25">
        <v>1307959520</v>
      </c>
      <c r="G66" s="20">
        <v>1187427166</v>
      </c>
      <c r="H66" s="23">
        <v>1187427166</v>
      </c>
      <c r="I66" s="21">
        <v>748305008</v>
      </c>
      <c r="J66" s="35">
        <v>1111573580</v>
      </c>
      <c r="K66" s="20">
        <v>1334819120</v>
      </c>
      <c r="L66" s="23">
        <v>1129036370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>
        <v>40000000</v>
      </c>
      <c r="G69" s="20">
        <v>55000000</v>
      </c>
      <c r="H69" s="23">
        <v>55000000</v>
      </c>
      <c r="I69" s="24">
        <v>43382290</v>
      </c>
      <c r="J69" s="25">
        <v>43000000</v>
      </c>
      <c r="K69" s="20">
        <v>43000000</v>
      </c>
      <c r="L69" s="21">
        <v>43000000</v>
      </c>
    </row>
    <row r="70" spans="1:12" ht="13.5" x14ac:dyDescent="0.25">
      <c r="A70" s="72" t="s">
        <v>48</v>
      </c>
      <c r="B70" s="2" t="s">
        <v>49</v>
      </c>
      <c r="C70" s="36">
        <f>SUM(C66:C69)</f>
        <v>1566328086</v>
      </c>
      <c r="D70" s="36">
        <f t="shared" ref="D70:L70" si="5">SUM(D66:D69)</f>
        <v>1566502986</v>
      </c>
      <c r="E70" s="37">
        <f t="shared" si="5"/>
        <v>1619045446</v>
      </c>
      <c r="F70" s="38">
        <f t="shared" si="5"/>
        <v>1347959520</v>
      </c>
      <c r="G70" s="36">
        <f t="shared" si="5"/>
        <v>1242427166</v>
      </c>
      <c r="H70" s="39">
        <f t="shared" si="5"/>
        <v>1242427166</v>
      </c>
      <c r="I70" s="40">
        <f t="shared" si="5"/>
        <v>791687298</v>
      </c>
      <c r="J70" s="41">
        <f t="shared" si="5"/>
        <v>1154573580</v>
      </c>
      <c r="K70" s="36">
        <f t="shared" si="5"/>
        <v>1377819120</v>
      </c>
      <c r="L70" s="37">
        <f t="shared" si="5"/>
        <v>1172036370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76338080</v>
      </c>
      <c r="G72" s="20">
        <v>58865400</v>
      </c>
      <c r="H72" s="23">
        <v>58865400</v>
      </c>
      <c r="I72" s="24">
        <v>45054241</v>
      </c>
      <c r="J72" s="25">
        <v>130228580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19642712</v>
      </c>
      <c r="D73" s="20">
        <v>19642712</v>
      </c>
      <c r="E73" s="21">
        <v>19087746</v>
      </c>
      <c r="F73" s="22">
        <v>517252500</v>
      </c>
      <c r="G73" s="20">
        <v>506184170</v>
      </c>
      <c r="H73" s="23">
        <v>506184170</v>
      </c>
      <c r="I73" s="24">
        <v>221366120</v>
      </c>
      <c r="J73" s="25">
        <v>624482700</v>
      </c>
      <c r="K73" s="20">
        <v>535505730</v>
      </c>
      <c r="L73" s="21">
        <v>538892440</v>
      </c>
    </row>
    <row r="74" spans="1:12" ht="13.5" x14ac:dyDescent="0.25">
      <c r="A74" s="4" t="s">
        <v>53</v>
      </c>
      <c r="B74" s="5" t="s">
        <v>54</v>
      </c>
      <c r="C74" s="66">
        <f>SUM(C70:C73)</f>
        <v>1585970798</v>
      </c>
      <c r="D74" s="66">
        <f t="shared" ref="D74:L74" si="6">SUM(D70:D73)</f>
        <v>1586145698</v>
      </c>
      <c r="E74" s="67">
        <f t="shared" si="6"/>
        <v>1638133192</v>
      </c>
      <c r="F74" s="68">
        <f t="shared" si="6"/>
        <v>1941550100</v>
      </c>
      <c r="G74" s="66">
        <f t="shared" si="6"/>
        <v>1807476736</v>
      </c>
      <c r="H74" s="69">
        <f t="shared" si="6"/>
        <v>1807476736</v>
      </c>
      <c r="I74" s="70">
        <f t="shared" si="6"/>
        <v>1058107659</v>
      </c>
      <c r="J74" s="71">
        <f t="shared" si="6"/>
        <v>1909284860</v>
      </c>
      <c r="K74" s="66">
        <f t="shared" si="6"/>
        <v>1913324850</v>
      </c>
      <c r="L74" s="67">
        <f t="shared" si="6"/>
        <v>1710928810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109670011</v>
      </c>
      <c r="D43" s="14">
        <f t="shared" ref="D43:L43" si="0">SUM(D44:D46)</f>
        <v>59866198</v>
      </c>
      <c r="E43" s="15">
        <f t="shared" si="0"/>
        <v>92948790</v>
      </c>
      <c r="F43" s="16">
        <f t="shared" si="0"/>
        <v>47022233</v>
      </c>
      <c r="G43" s="14">
        <f t="shared" si="0"/>
        <v>92693983</v>
      </c>
      <c r="H43" s="17">
        <f>SUM(H44:H46)</f>
        <v>92693983</v>
      </c>
      <c r="I43" s="18">
        <f t="shared" si="0"/>
        <v>58848553</v>
      </c>
      <c r="J43" s="19">
        <f t="shared" si="0"/>
        <v>54370703</v>
      </c>
      <c r="K43" s="14">
        <f t="shared" si="0"/>
        <v>38383540</v>
      </c>
      <c r="L43" s="17">
        <f t="shared" si="0"/>
        <v>43450856</v>
      </c>
    </row>
    <row r="44" spans="1:12" ht="13.5" x14ac:dyDescent="0.25">
      <c r="A44" s="3" t="s">
        <v>21</v>
      </c>
      <c r="B44" s="2" t="s">
        <v>20</v>
      </c>
      <c r="C44" s="20">
        <v>13224698</v>
      </c>
      <c r="D44" s="20">
        <v>10261771</v>
      </c>
      <c r="E44" s="21">
        <v>1227666</v>
      </c>
      <c r="F44" s="22">
        <v>7000000</v>
      </c>
      <c r="G44" s="20">
        <v>6900000</v>
      </c>
      <c r="H44" s="23">
        <v>6900000</v>
      </c>
      <c r="I44" s="24">
        <v>3057352</v>
      </c>
      <c r="J44" s="25">
        <v>4700000</v>
      </c>
      <c r="K44" s="20">
        <v>13467601</v>
      </c>
      <c r="L44" s="21">
        <v>17508331</v>
      </c>
    </row>
    <row r="45" spans="1:12" ht="13.5" x14ac:dyDescent="0.25">
      <c r="A45" s="3" t="s">
        <v>22</v>
      </c>
      <c r="B45" s="2" t="s">
        <v>20</v>
      </c>
      <c r="C45" s="26">
        <v>96445313</v>
      </c>
      <c r="D45" s="26">
        <v>49604427</v>
      </c>
      <c r="E45" s="27">
        <v>91721124</v>
      </c>
      <c r="F45" s="28">
        <v>40022233</v>
      </c>
      <c r="G45" s="26">
        <v>85793983</v>
      </c>
      <c r="H45" s="29">
        <v>85793983</v>
      </c>
      <c r="I45" s="30">
        <v>55791201</v>
      </c>
      <c r="J45" s="31">
        <v>49670703</v>
      </c>
      <c r="K45" s="26">
        <v>24915939</v>
      </c>
      <c r="L45" s="27">
        <v>25942525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107883701</v>
      </c>
      <c r="D47" s="14">
        <f t="shared" ref="D47:L47" si="1">SUM(D48:D52)</f>
        <v>167857894</v>
      </c>
      <c r="E47" s="18">
        <f t="shared" si="1"/>
        <v>120641705</v>
      </c>
      <c r="F47" s="32">
        <f t="shared" si="1"/>
        <v>355941686</v>
      </c>
      <c r="G47" s="14">
        <f t="shared" si="1"/>
        <v>279875706</v>
      </c>
      <c r="H47" s="17">
        <f>SUM(H48:H52)</f>
        <v>279875706</v>
      </c>
      <c r="I47" s="33">
        <f t="shared" si="1"/>
        <v>93010164</v>
      </c>
      <c r="J47" s="16">
        <f t="shared" si="1"/>
        <v>327049510</v>
      </c>
      <c r="K47" s="14">
        <f t="shared" si="1"/>
        <v>335732412</v>
      </c>
      <c r="L47" s="18">
        <f t="shared" si="1"/>
        <v>465561256</v>
      </c>
    </row>
    <row r="48" spans="1:12" ht="13.5" x14ac:dyDescent="0.25">
      <c r="A48" s="3" t="s">
        <v>25</v>
      </c>
      <c r="B48" s="2" t="s">
        <v>20</v>
      </c>
      <c r="C48" s="20">
        <v>2572034</v>
      </c>
      <c r="D48" s="20">
        <v>590401</v>
      </c>
      <c r="E48" s="21"/>
      <c r="F48" s="22">
        <v>2500000</v>
      </c>
      <c r="G48" s="20">
        <v>2500000</v>
      </c>
      <c r="H48" s="23">
        <v>2500000</v>
      </c>
      <c r="I48" s="24">
        <v>2172937</v>
      </c>
      <c r="J48" s="25">
        <v>7500000</v>
      </c>
      <c r="K48" s="20">
        <v>821082</v>
      </c>
      <c r="L48" s="21">
        <v>9070009</v>
      </c>
    </row>
    <row r="49" spans="1:12" ht="13.5" x14ac:dyDescent="0.25">
      <c r="A49" s="3" t="s">
        <v>26</v>
      </c>
      <c r="B49" s="2" t="s">
        <v>20</v>
      </c>
      <c r="C49" s="20">
        <v>3852290</v>
      </c>
      <c r="D49" s="20">
        <v>9404349</v>
      </c>
      <c r="E49" s="21">
        <v>4391735</v>
      </c>
      <c r="F49" s="22">
        <v>24733936</v>
      </c>
      <c r="G49" s="20">
        <v>16354036</v>
      </c>
      <c r="H49" s="23">
        <v>16354036</v>
      </c>
      <c r="I49" s="24">
        <v>6764929</v>
      </c>
      <c r="J49" s="25">
        <v>30952700</v>
      </c>
      <c r="K49" s="20">
        <v>40676163</v>
      </c>
      <c r="L49" s="21">
        <v>27809799</v>
      </c>
    </row>
    <row r="50" spans="1:12" ht="13.5" x14ac:dyDescent="0.25">
      <c r="A50" s="3" t="s">
        <v>27</v>
      </c>
      <c r="B50" s="2" t="s">
        <v>20</v>
      </c>
      <c r="C50" s="20">
        <v>3208135</v>
      </c>
      <c r="D50" s="20">
        <v>1409233</v>
      </c>
      <c r="E50" s="21">
        <v>323219</v>
      </c>
      <c r="F50" s="22">
        <v>3014155</v>
      </c>
      <c r="G50" s="20">
        <v>3014155</v>
      </c>
      <c r="H50" s="23">
        <v>3014155</v>
      </c>
      <c r="I50" s="24">
        <v>664726</v>
      </c>
      <c r="J50" s="25">
        <v>21130390</v>
      </c>
      <c r="K50" s="20">
        <v>21305572</v>
      </c>
      <c r="L50" s="21">
        <v>22055580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156453911</v>
      </c>
      <c r="E51" s="21">
        <v>115851096</v>
      </c>
      <c r="F51" s="22">
        <v>325693595</v>
      </c>
      <c r="G51" s="20">
        <v>258007515</v>
      </c>
      <c r="H51" s="23">
        <v>258007515</v>
      </c>
      <c r="I51" s="24">
        <v>83407572</v>
      </c>
      <c r="J51" s="25">
        <v>266966420</v>
      </c>
      <c r="K51" s="20">
        <v>272929595</v>
      </c>
      <c r="L51" s="21">
        <v>406625868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75655</v>
      </c>
      <c r="F52" s="28"/>
      <c r="G52" s="26"/>
      <c r="H52" s="29"/>
      <c r="I52" s="30"/>
      <c r="J52" s="31">
        <v>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352308463</v>
      </c>
      <c r="D53" s="14">
        <f t="shared" ref="D53:L53" si="2">SUM(D54:D56)</f>
        <v>310009099</v>
      </c>
      <c r="E53" s="18">
        <f t="shared" si="2"/>
        <v>229243230</v>
      </c>
      <c r="F53" s="32">
        <f t="shared" si="2"/>
        <v>292741020</v>
      </c>
      <c r="G53" s="14">
        <f t="shared" si="2"/>
        <v>229618434</v>
      </c>
      <c r="H53" s="17">
        <f>SUM(H54:H56)</f>
        <v>229618434</v>
      </c>
      <c r="I53" s="33">
        <f t="shared" si="2"/>
        <v>90116240</v>
      </c>
      <c r="J53" s="16">
        <f t="shared" si="2"/>
        <v>390743410</v>
      </c>
      <c r="K53" s="14">
        <f t="shared" si="2"/>
        <v>360214588</v>
      </c>
      <c r="L53" s="18">
        <f t="shared" si="2"/>
        <v>288746613</v>
      </c>
    </row>
    <row r="54" spans="1:12" ht="13.5" x14ac:dyDescent="0.25">
      <c r="A54" s="3" t="s">
        <v>31</v>
      </c>
      <c r="B54" s="2" t="s">
        <v>20</v>
      </c>
      <c r="C54" s="20">
        <v>21827392</v>
      </c>
      <c r="D54" s="20">
        <v>12861827</v>
      </c>
      <c r="E54" s="21">
        <v>34508411</v>
      </c>
      <c r="F54" s="22">
        <v>54550925</v>
      </c>
      <c r="G54" s="20">
        <v>48150925</v>
      </c>
      <c r="H54" s="23">
        <v>48150925</v>
      </c>
      <c r="I54" s="24">
        <v>20625424</v>
      </c>
      <c r="J54" s="25">
        <v>57003333</v>
      </c>
      <c r="K54" s="20">
        <v>27139750</v>
      </c>
      <c r="L54" s="21">
        <v>13333333</v>
      </c>
    </row>
    <row r="55" spans="1:12" ht="13.5" x14ac:dyDescent="0.25">
      <c r="A55" s="3" t="s">
        <v>32</v>
      </c>
      <c r="B55" s="2" t="s">
        <v>20</v>
      </c>
      <c r="C55" s="20">
        <v>330481071</v>
      </c>
      <c r="D55" s="20">
        <v>297147272</v>
      </c>
      <c r="E55" s="21">
        <v>194734819</v>
      </c>
      <c r="F55" s="22">
        <v>238190095</v>
      </c>
      <c r="G55" s="20">
        <v>181467509</v>
      </c>
      <c r="H55" s="23">
        <v>181467509</v>
      </c>
      <c r="I55" s="24">
        <v>69490816</v>
      </c>
      <c r="J55" s="25">
        <v>333740077</v>
      </c>
      <c r="K55" s="20">
        <v>333074838</v>
      </c>
      <c r="L55" s="21">
        <v>275413280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255153378</v>
      </c>
      <c r="D57" s="14">
        <f t="shared" ref="D57:L57" si="3">SUM(D58:D61)</f>
        <v>311350549</v>
      </c>
      <c r="E57" s="18">
        <f t="shared" si="3"/>
        <v>250134423</v>
      </c>
      <c r="F57" s="32">
        <f t="shared" si="3"/>
        <v>454781695</v>
      </c>
      <c r="G57" s="14">
        <f t="shared" si="3"/>
        <v>358563300</v>
      </c>
      <c r="H57" s="17">
        <f>SUM(H58:H61)</f>
        <v>358563300</v>
      </c>
      <c r="I57" s="33">
        <f t="shared" si="3"/>
        <v>309298393</v>
      </c>
      <c r="J57" s="16">
        <f t="shared" si="3"/>
        <v>564216854</v>
      </c>
      <c r="K57" s="14">
        <f t="shared" si="3"/>
        <v>612293980</v>
      </c>
      <c r="L57" s="18">
        <f t="shared" si="3"/>
        <v>585780779</v>
      </c>
    </row>
    <row r="58" spans="1:12" ht="13.5" x14ac:dyDescent="0.25">
      <c r="A58" s="3" t="s">
        <v>35</v>
      </c>
      <c r="B58" s="2" t="s">
        <v>20</v>
      </c>
      <c r="C58" s="20">
        <v>133806819</v>
      </c>
      <c r="D58" s="20">
        <v>158755789</v>
      </c>
      <c r="E58" s="21">
        <v>150585177</v>
      </c>
      <c r="F58" s="22">
        <v>207935546</v>
      </c>
      <c r="G58" s="20">
        <v>168351900</v>
      </c>
      <c r="H58" s="23">
        <v>168351900</v>
      </c>
      <c r="I58" s="24">
        <v>156670848</v>
      </c>
      <c r="J58" s="25">
        <v>278844800</v>
      </c>
      <c r="K58" s="20">
        <v>289435101</v>
      </c>
      <c r="L58" s="21">
        <v>302727681</v>
      </c>
    </row>
    <row r="59" spans="1:12" ht="13.5" x14ac:dyDescent="0.25">
      <c r="A59" s="3" t="s">
        <v>36</v>
      </c>
      <c r="B59" s="2" t="s">
        <v>20</v>
      </c>
      <c r="C59" s="20">
        <v>50926301</v>
      </c>
      <c r="D59" s="20">
        <v>79472349</v>
      </c>
      <c r="E59" s="21">
        <v>38927244</v>
      </c>
      <c r="F59" s="22">
        <v>162296546</v>
      </c>
      <c r="G59" s="20">
        <v>102457207</v>
      </c>
      <c r="H59" s="23">
        <v>102457207</v>
      </c>
      <c r="I59" s="24">
        <v>57166079</v>
      </c>
      <c r="J59" s="25">
        <v>138714796</v>
      </c>
      <c r="K59" s="20">
        <v>138309232</v>
      </c>
      <c r="L59" s="21">
        <v>84776031</v>
      </c>
    </row>
    <row r="60" spans="1:12" ht="13.5" x14ac:dyDescent="0.25">
      <c r="A60" s="3" t="s">
        <v>37</v>
      </c>
      <c r="B60" s="2" t="s">
        <v>20</v>
      </c>
      <c r="C60" s="26">
        <v>68772227</v>
      </c>
      <c r="D60" s="26">
        <v>73122411</v>
      </c>
      <c r="E60" s="27">
        <v>60622002</v>
      </c>
      <c r="F60" s="28">
        <v>68799603</v>
      </c>
      <c r="G60" s="26">
        <v>77771166</v>
      </c>
      <c r="H60" s="29">
        <v>77771166</v>
      </c>
      <c r="I60" s="30">
        <v>89915546</v>
      </c>
      <c r="J60" s="31">
        <v>97984907</v>
      </c>
      <c r="K60" s="26">
        <v>123047836</v>
      </c>
      <c r="L60" s="27">
        <v>123307480</v>
      </c>
    </row>
    <row r="61" spans="1:12" ht="13.5" x14ac:dyDescent="0.25">
      <c r="A61" s="3" t="s">
        <v>38</v>
      </c>
      <c r="B61" s="2" t="s">
        <v>20</v>
      </c>
      <c r="C61" s="20">
        <v>1648031</v>
      </c>
      <c r="D61" s="20"/>
      <c r="E61" s="21"/>
      <c r="F61" s="22">
        <v>15750000</v>
      </c>
      <c r="G61" s="20">
        <v>9983027</v>
      </c>
      <c r="H61" s="23">
        <v>9983027</v>
      </c>
      <c r="I61" s="24">
        <v>5545920</v>
      </c>
      <c r="J61" s="25">
        <v>48672351</v>
      </c>
      <c r="K61" s="20">
        <v>61501811</v>
      </c>
      <c r="L61" s="21">
        <v>74969587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4523751</v>
      </c>
      <c r="E62" s="18">
        <v>2241384</v>
      </c>
      <c r="F62" s="32">
        <v>4000000</v>
      </c>
      <c r="G62" s="14"/>
      <c r="H62" s="17"/>
      <c r="I62" s="33"/>
      <c r="J62" s="16">
        <v>3500000</v>
      </c>
      <c r="K62" s="14">
        <v>3368054</v>
      </c>
      <c r="L62" s="18">
        <v>5056530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826813621</v>
      </c>
      <c r="D63" s="66">
        <f t="shared" ref="D63:L63" si="4">+D43+D47+D53+D57+D62</f>
        <v>853607491</v>
      </c>
      <c r="E63" s="67">
        <f t="shared" si="4"/>
        <v>695209532</v>
      </c>
      <c r="F63" s="68">
        <f t="shared" si="4"/>
        <v>1154486634</v>
      </c>
      <c r="G63" s="66">
        <f t="shared" si="4"/>
        <v>960751423</v>
      </c>
      <c r="H63" s="69">
        <f t="shared" si="4"/>
        <v>960751423</v>
      </c>
      <c r="I63" s="70">
        <f t="shared" si="4"/>
        <v>551273350</v>
      </c>
      <c r="J63" s="71">
        <f t="shared" si="4"/>
        <v>1339880477</v>
      </c>
      <c r="K63" s="66">
        <f t="shared" si="4"/>
        <v>1349992574</v>
      </c>
      <c r="L63" s="67">
        <f t="shared" si="4"/>
        <v>1388596034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597053395</v>
      </c>
      <c r="D66" s="20">
        <v>522999379</v>
      </c>
      <c r="E66" s="34">
        <v>562986857</v>
      </c>
      <c r="F66" s="25">
        <v>937064700</v>
      </c>
      <c r="G66" s="20">
        <v>745875225</v>
      </c>
      <c r="H66" s="23">
        <v>745875225</v>
      </c>
      <c r="I66" s="21">
        <v>446082799</v>
      </c>
      <c r="J66" s="35">
        <v>1019283884</v>
      </c>
      <c r="K66" s="20">
        <v>1017683493</v>
      </c>
      <c r="L66" s="23">
        <v>1066326812</v>
      </c>
    </row>
    <row r="67" spans="1:12" ht="13.5" x14ac:dyDescent="0.25">
      <c r="A67" s="3" t="s">
        <v>45</v>
      </c>
      <c r="B67" s="2" t="s">
        <v>20</v>
      </c>
      <c r="C67" s="20"/>
      <c r="D67" s="20">
        <v>133637874</v>
      </c>
      <c r="E67" s="21"/>
      <c r="F67" s="22"/>
      <c r="G67" s="20">
        <v>56746060</v>
      </c>
      <c r="H67" s="23">
        <v>56746060</v>
      </c>
      <c r="I67" s="24">
        <v>815322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14000000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610987709</v>
      </c>
      <c r="D70" s="36">
        <f t="shared" ref="D70:L70" si="5">SUM(D66:D69)</f>
        <v>667471049</v>
      </c>
      <c r="E70" s="37">
        <f t="shared" si="5"/>
        <v>572820279</v>
      </c>
      <c r="F70" s="38">
        <f t="shared" si="5"/>
        <v>951364700</v>
      </c>
      <c r="G70" s="36">
        <f t="shared" si="5"/>
        <v>816921285</v>
      </c>
      <c r="H70" s="39">
        <f t="shared" si="5"/>
        <v>816921285</v>
      </c>
      <c r="I70" s="40">
        <f t="shared" si="5"/>
        <v>458583279</v>
      </c>
      <c r="J70" s="41">
        <f t="shared" si="5"/>
        <v>1033283884</v>
      </c>
      <c r="K70" s="36">
        <f t="shared" si="5"/>
        <v>1032327493</v>
      </c>
      <c r="L70" s="37">
        <f t="shared" si="5"/>
        <v>1081629792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74963723</v>
      </c>
      <c r="D72" s="20">
        <v>37225110</v>
      </c>
      <c r="E72" s="21">
        <v>12219651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140862189</v>
      </c>
      <c r="D73" s="20">
        <v>148911332</v>
      </c>
      <c r="E73" s="21">
        <v>110169602</v>
      </c>
      <c r="F73" s="22">
        <v>203121934</v>
      </c>
      <c r="G73" s="20">
        <v>143830138</v>
      </c>
      <c r="H73" s="23">
        <v>143830138</v>
      </c>
      <c r="I73" s="24">
        <v>92690071</v>
      </c>
      <c r="J73" s="25">
        <v>306596593</v>
      </c>
      <c r="K73" s="20">
        <v>317665081</v>
      </c>
      <c r="L73" s="21">
        <v>306966242</v>
      </c>
    </row>
    <row r="74" spans="1:12" ht="13.5" x14ac:dyDescent="0.25">
      <c r="A74" s="4" t="s">
        <v>53</v>
      </c>
      <c r="B74" s="5" t="s">
        <v>54</v>
      </c>
      <c r="C74" s="66">
        <f>SUM(C70:C73)</f>
        <v>826813621</v>
      </c>
      <c r="D74" s="66">
        <f t="shared" ref="D74:L74" si="6">SUM(D70:D73)</f>
        <v>853607491</v>
      </c>
      <c r="E74" s="67">
        <f t="shared" si="6"/>
        <v>695209532</v>
      </c>
      <c r="F74" s="68">
        <f t="shared" si="6"/>
        <v>1154486634</v>
      </c>
      <c r="G74" s="66">
        <f t="shared" si="6"/>
        <v>960751423</v>
      </c>
      <c r="H74" s="69">
        <f t="shared" si="6"/>
        <v>960751423</v>
      </c>
      <c r="I74" s="70">
        <f t="shared" si="6"/>
        <v>551273350</v>
      </c>
      <c r="J74" s="71">
        <f t="shared" si="6"/>
        <v>1339880477</v>
      </c>
      <c r="K74" s="66">
        <f t="shared" si="6"/>
        <v>1349992574</v>
      </c>
      <c r="L74" s="67">
        <f t="shared" si="6"/>
        <v>1388596034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968734586</v>
      </c>
      <c r="D43" s="14">
        <f t="shared" ref="D43:L43" si="0">SUM(D44:D46)</f>
        <v>649545424</v>
      </c>
      <c r="E43" s="15">
        <f t="shared" si="0"/>
        <v>483021232</v>
      </c>
      <c r="F43" s="16">
        <f t="shared" si="0"/>
        <v>302944474</v>
      </c>
      <c r="G43" s="14">
        <f t="shared" si="0"/>
        <v>308275311</v>
      </c>
      <c r="H43" s="17">
        <f>SUM(H44:H46)</f>
        <v>308275311</v>
      </c>
      <c r="I43" s="18">
        <f t="shared" si="0"/>
        <v>211924730</v>
      </c>
      <c r="J43" s="19">
        <f t="shared" si="0"/>
        <v>290500000</v>
      </c>
      <c r="K43" s="14">
        <f t="shared" si="0"/>
        <v>283000000</v>
      </c>
      <c r="L43" s="17">
        <f t="shared" si="0"/>
        <v>270500000</v>
      </c>
    </row>
    <row r="44" spans="1:12" ht="13.5" x14ac:dyDescent="0.25">
      <c r="A44" s="3" t="s">
        <v>21</v>
      </c>
      <c r="B44" s="2" t="s">
        <v>20</v>
      </c>
      <c r="C44" s="20">
        <v>36927270</v>
      </c>
      <c r="D44" s="20">
        <v>710250</v>
      </c>
      <c r="E44" s="21">
        <v>28713595</v>
      </c>
      <c r="F44" s="22">
        <v>25000000</v>
      </c>
      <c r="G44" s="20">
        <v>25000000</v>
      </c>
      <c r="H44" s="23">
        <v>25000000</v>
      </c>
      <c r="I44" s="24">
        <v>17665579</v>
      </c>
      <c r="J44" s="25">
        <v>37000000</v>
      </c>
      <c r="K44" s="20">
        <v>47500000</v>
      </c>
      <c r="L44" s="21">
        <v>45500000</v>
      </c>
    </row>
    <row r="45" spans="1:12" ht="13.5" x14ac:dyDescent="0.25">
      <c r="A45" s="3" t="s">
        <v>22</v>
      </c>
      <c r="B45" s="2" t="s">
        <v>20</v>
      </c>
      <c r="C45" s="26">
        <v>931787416</v>
      </c>
      <c r="D45" s="26">
        <v>648815974</v>
      </c>
      <c r="E45" s="27">
        <v>454307637</v>
      </c>
      <c r="F45" s="28">
        <v>277944474</v>
      </c>
      <c r="G45" s="26">
        <v>283275311</v>
      </c>
      <c r="H45" s="29">
        <v>283275311</v>
      </c>
      <c r="I45" s="30">
        <v>194259151</v>
      </c>
      <c r="J45" s="31">
        <v>253500000</v>
      </c>
      <c r="K45" s="26">
        <v>235500000</v>
      </c>
      <c r="L45" s="27">
        <v>225000000</v>
      </c>
    </row>
    <row r="46" spans="1:12" ht="13.5" x14ac:dyDescent="0.25">
      <c r="A46" s="3" t="s">
        <v>23</v>
      </c>
      <c r="B46" s="2" t="s">
        <v>20</v>
      </c>
      <c r="C46" s="20">
        <v>19900</v>
      </c>
      <c r="D46" s="20">
        <v>19200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1155623349</v>
      </c>
      <c r="D47" s="14">
        <f t="shared" ref="D47:L47" si="1">SUM(D48:D52)</f>
        <v>740893144</v>
      </c>
      <c r="E47" s="18">
        <f t="shared" si="1"/>
        <v>676324032</v>
      </c>
      <c r="F47" s="32">
        <f t="shared" si="1"/>
        <v>575293162</v>
      </c>
      <c r="G47" s="14">
        <f t="shared" si="1"/>
        <v>463897943</v>
      </c>
      <c r="H47" s="17">
        <f>SUM(H48:H52)</f>
        <v>463897943</v>
      </c>
      <c r="I47" s="33">
        <f t="shared" si="1"/>
        <v>294409039</v>
      </c>
      <c r="J47" s="16">
        <f t="shared" si="1"/>
        <v>593576724</v>
      </c>
      <c r="K47" s="14">
        <f t="shared" si="1"/>
        <v>669739471</v>
      </c>
      <c r="L47" s="18">
        <f t="shared" si="1"/>
        <v>743517277</v>
      </c>
    </row>
    <row r="48" spans="1:12" ht="13.5" x14ac:dyDescent="0.25">
      <c r="A48" s="3" t="s">
        <v>25</v>
      </c>
      <c r="B48" s="2" t="s">
        <v>20</v>
      </c>
      <c r="C48" s="20">
        <v>93587655</v>
      </c>
      <c r="D48" s="20">
        <v>28704749</v>
      </c>
      <c r="E48" s="21">
        <v>29434210</v>
      </c>
      <c r="F48" s="22">
        <v>32000000</v>
      </c>
      <c r="G48" s="20">
        <v>31169163</v>
      </c>
      <c r="H48" s="23">
        <v>31169163</v>
      </c>
      <c r="I48" s="24">
        <v>17734908</v>
      </c>
      <c r="J48" s="25">
        <v>30500000</v>
      </c>
      <c r="K48" s="20">
        <v>58600000</v>
      </c>
      <c r="L48" s="21">
        <v>62700000</v>
      </c>
    </row>
    <row r="49" spans="1:12" ht="13.5" x14ac:dyDescent="0.25">
      <c r="A49" s="3" t="s">
        <v>26</v>
      </c>
      <c r="B49" s="2" t="s">
        <v>20</v>
      </c>
      <c r="C49" s="20">
        <v>173602082</v>
      </c>
      <c r="D49" s="20">
        <v>57842428</v>
      </c>
      <c r="E49" s="21">
        <v>56837993</v>
      </c>
      <c r="F49" s="22">
        <v>27575000</v>
      </c>
      <c r="G49" s="20">
        <v>30075000</v>
      </c>
      <c r="H49" s="23">
        <v>30075000</v>
      </c>
      <c r="I49" s="24">
        <v>21278349</v>
      </c>
      <c r="J49" s="25">
        <v>39131000</v>
      </c>
      <c r="K49" s="20">
        <v>44500000</v>
      </c>
      <c r="L49" s="21">
        <v>34000000</v>
      </c>
    </row>
    <row r="50" spans="1:12" ht="13.5" x14ac:dyDescent="0.25">
      <c r="A50" s="3" t="s">
        <v>27</v>
      </c>
      <c r="B50" s="2" t="s">
        <v>20</v>
      </c>
      <c r="C50" s="20">
        <v>67876015</v>
      </c>
      <c r="D50" s="20">
        <v>39007134</v>
      </c>
      <c r="E50" s="21">
        <v>35469321</v>
      </c>
      <c r="F50" s="22">
        <v>10000000</v>
      </c>
      <c r="G50" s="20">
        <v>24210552</v>
      </c>
      <c r="H50" s="23">
        <v>24210552</v>
      </c>
      <c r="I50" s="24">
        <v>11855202</v>
      </c>
      <c r="J50" s="25">
        <v>30000000</v>
      </c>
      <c r="K50" s="20">
        <v>55500000</v>
      </c>
      <c r="L50" s="21">
        <v>59500000</v>
      </c>
    </row>
    <row r="51" spans="1:12" ht="13.5" x14ac:dyDescent="0.25">
      <c r="A51" s="3" t="s">
        <v>28</v>
      </c>
      <c r="B51" s="2" t="s">
        <v>20</v>
      </c>
      <c r="C51" s="20">
        <v>818412439</v>
      </c>
      <c r="D51" s="20">
        <v>613972370</v>
      </c>
      <c r="E51" s="21">
        <v>554582508</v>
      </c>
      <c r="F51" s="22">
        <v>501470162</v>
      </c>
      <c r="G51" s="20">
        <v>374943228</v>
      </c>
      <c r="H51" s="23">
        <v>374943228</v>
      </c>
      <c r="I51" s="24">
        <v>240542882</v>
      </c>
      <c r="J51" s="25">
        <v>492945724</v>
      </c>
      <c r="K51" s="20">
        <v>508889471</v>
      </c>
      <c r="L51" s="21">
        <v>585067277</v>
      </c>
    </row>
    <row r="52" spans="1:12" ht="13.5" x14ac:dyDescent="0.25">
      <c r="A52" s="3" t="s">
        <v>29</v>
      </c>
      <c r="B52" s="2" t="s">
        <v>20</v>
      </c>
      <c r="C52" s="26">
        <v>2145158</v>
      </c>
      <c r="D52" s="26">
        <v>1366463</v>
      </c>
      <c r="E52" s="27"/>
      <c r="F52" s="28">
        <v>4248000</v>
      </c>
      <c r="G52" s="26">
        <v>3500000</v>
      </c>
      <c r="H52" s="29">
        <v>3500000</v>
      </c>
      <c r="I52" s="30">
        <v>2997698</v>
      </c>
      <c r="J52" s="31">
        <v>1000000</v>
      </c>
      <c r="K52" s="26">
        <v>2250000</v>
      </c>
      <c r="L52" s="27">
        <v>2250000</v>
      </c>
    </row>
    <row r="53" spans="1:12" ht="13.5" x14ac:dyDescent="0.25">
      <c r="A53" s="1" t="s">
        <v>30</v>
      </c>
      <c r="B53" s="2" t="s">
        <v>20</v>
      </c>
      <c r="C53" s="14">
        <f>SUM(C54:C56)</f>
        <v>957644680</v>
      </c>
      <c r="D53" s="14">
        <f t="shared" ref="D53:L53" si="2">SUM(D54:D56)</f>
        <v>675075682</v>
      </c>
      <c r="E53" s="18">
        <f t="shared" si="2"/>
        <v>532329074</v>
      </c>
      <c r="F53" s="32">
        <f t="shared" si="2"/>
        <v>572246954</v>
      </c>
      <c r="G53" s="14">
        <f t="shared" si="2"/>
        <v>583418122</v>
      </c>
      <c r="H53" s="17">
        <f>SUM(H54:H56)</f>
        <v>583418122</v>
      </c>
      <c r="I53" s="33">
        <f t="shared" si="2"/>
        <v>307811748</v>
      </c>
      <c r="J53" s="16">
        <f t="shared" si="2"/>
        <v>709521795</v>
      </c>
      <c r="K53" s="14">
        <f t="shared" si="2"/>
        <v>639750000</v>
      </c>
      <c r="L53" s="18">
        <f t="shared" si="2"/>
        <v>638420000</v>
      </c>
    </row>
    <row r="54" spans="1:12" ht="13.5" x14ac:dyDescent="0.25">
      <c r="A54" s="3" t="s">
        <v>31</v>
      </c>
      <c r="B54" s="2" t="s">
        <v>20</v>
      </c>
      <c r="C54" s="20">
        <v>124293015</v>
      </c>
      <c r="D54" s="20">
        <v>40714846</v>
      </c>
      <c r="E54" s="21">
        <v>24911735</v>
      </c>
      <c r="F54" s="22">
        <v>24650000</v>
      </c>
      <c r="G54" s="20">
        <v>24650000</v>
      </c>
      <c r="H54" s="23">
        <v>24650000</v>
      </c>
      <c r="I54" s="24">
        <v>11183921</v>
      </c>
      <c r="J54" s="25">
        <v>35253940</v>
      </c>
      <c r="K54" s="20">
        <v>17000000</v>
      </c>
      <c r="L54" s="21">
        <v>3500000</v>
      </c>
    </row>
    <row r="55" spans="1:12" ht="13.5" x14ac:dyDescent="0.25">
      <c r="A55" s="3" t="s">
        <v>32</v>
      </c>
      <c r="B55" s="2" t="s">
        <v>20</v>
      </c>
      <c r="C55" s="20">
        <v>801435273</v>
      </c>
      <c r="D55" s="20">
        <v>594863600</v>
      </c>
      <c r="E55" s="21">
        <v>483521413</v>
      </c>
      <c r="F55" s="22">
        <v>543596954</v>
      </c>
      <c r="G55" s="20">
        <v>544768122</v>
      </c>
      <c r="H55" s="23">
        <v>544768122</v>
      </c>
      <c r="I55" s="24">
        <v>288819931</v>
      </c>
      <c r="J55" s="25">
        <v>666467855</v>
      </c>
      <c r="K55" s="20">
        <v>603150000</v>
      </c>
      <c r="L55" s="21">
        <v>623320000</v>
      </c>
    </row>
    <row r="56" spans="1:12" ht="13.5" x14ac:dyDescent="0.25">
      <c r="A56" s="3" t="s">
        <v>33</v>
      </c>
      <c r="B56" s="2" t="s">
        <v>20</v>
      </c>
      <c r="C56" s="20">
        <v>31916392</v>
      </c>
      <c r="D56" s="20">
        <v>39497236</v>
      </c>
      <c r="E56" s="21">
        <v>23895926</v>
      </c>
      <c r="F56" s="22">
        <v>4000000</v>
      </c>
      <c r="G56" s="20">
        <v>14000000</v>
      </c>
      <c r="H56" s="23">
        <v>14000000</v>
      </c>
      <c r="I56" s="24">
        <v>7807896</v>
      </c>
      <c r="J56" s="25">
        <v>7800000</v>
      </c>
      <c r="K56" s="20">
        <v>19600000</v>
      </c>
      <c r="L56" s="21">
        <v>11600000</v>
      </c>
    </row>
    <row r="57" spans="1:12" ht="13.5" x14ac:dyDescent="0.25">
      <c r="A57" s="1" t="s">
        <v>34</v>
      </c>
      <c r="B57" s="2" t="s">
        <v>20</v>
      </c>
      <c r="C57" s="14">
        <f>SUM(C58:C61)</f>
        <v>1583959063</v>
      </c>
      <c r="D57" s="14">
        <f t="shared" ref="D57:L57" si="3">SUM(D58:D61)</f>
        <v>1147866608</v>
      </c>
      <c r="E57" s="18">
        <f t="shared" si="3"/>
        <v>1395059874</v>
      </c>
      <c r="F57" s="32">
        <f t="shared" si="3"/>
        <v>1317185590</v>
      </c>
      <c r="G57" s="14">
        <f t="shared" si="3"/>
        <v>1363128774</v>
      </c>
      <c r="H57" s="17">
        <f>SUM(H58:H61)</f>
        <v>1363128774</v>
      </c>
      <c r="I57" s="33">
        <f t="shared" si="3"/>
        <v>1172426069</v>
      </c>
      <c r="J57" s="16">
        <f t="shared" si="3"/>
        <v>1316714824</v>
      </c>
      <c r="K57" s="14">
        <f t="shared" si="3"/>
        <v>1345647652</v>
      </c>
      <c r="L57" s="18">
        <f t="shared" si="3"/>
        <v>1635422492</v>
      </c>
    </row>
    <row r="58" spans="1:12" ht="13.5" x14ac:dyDescent="0.25">
      <c r="A58" s="3" t="s">
        <v>35</v>
      </c>
      <c r="B58" s="2" t="s">
        <v>20</v>
      </c>
      <c r="C58" s="20">
        <v>593028084</v>
      </c>
      <c r="D58" s="20">
        <v>398837624</v>
      </c>
      <c r="E58" s="21">
        <v>602317937</v>
      </c>
      <c r="F58" s="22">
        <v>555439499</v>
      </c>
      <c r="G58" s="20">
        <v>591010643</v>
      </c>
      <c r="H58" s="23">
        <v>591010643</v>
      </c>
      <c r="I58" s="24">
        <v>556740894</v>
      </c>
      <c r="J58" s="25">
        <v>552214824</v>
      </c>
      <c r="K58" s="20">
        <v>528081652</v>
      </c>
      <c r="L58" s="21">
        <v>677529492</v>
      </c>
    </row>
    <row r="59" spans="1:12" ht="13.5" x14ac:dyDescent="0.25">
      <c r="A59" s="3" t="s">
        <v>36</v>
      </c>
      <c r="B59" s="2" t="s">
        <v>20</v>
      </c>
      <c r="C59" s="20">
        <v>760894566</v>
      </c>
      <c r="D59" s="20">
        <v>517633375</v>
      </c>
      <c r="E59" s="21">
        <v>607366206</v>
      </c>
      <c r="F59" s="22">
        <v>587000000</v>
      </c>
      <c r="G59" s="20">
        <v>577000000</v>
      </c>
      <c r="H59" s="23">
        <v>577000000</v>
      </c>
      <c r="I59" s="24">
        <v>426241999</v>
      </c>
      <c r="J59" s="25">
        <v>590000000</v>
      </c>
      <c r="K59" s="20">
        <v>609566000</v>
      </c>
      <c r="L59" s="21">
        <v>648993000</v>
      </c>
    </row>
    <row r="60" spans="1:12" ht="13.5" x14ac:dyDescent="0.25">
      <c r="A60" s="3" t="s">
        <v>37</v>
      </c>
      <c r="B60" s="2" t="s">
        <v>20</v>
      </c>
      <c r="C60" s="26">
        <v>142945276</v>
      </c>
      <c r="D60" s="26">
        <v>155128192</v>
      </c>
      <c r="E60" s="27">
        <v>95433970</v>
      </c>
      <c r="F60" s="28">
        <v>127646091</v>
      </c>
      <c r="G60" s="26">
        <v>135616091</v>
      </c>
      <c r="H60" s="29">
        <v>135616091</v>
      </c>
      <c r="I60" s="30">
        <v>134742782</v>
      </c>
      <c r="J60" s="31">
        <v>95000000</v>
      </c>
      <c r="K60" s="26">
        <v>121000000</v>
      </c>
      <c r="L60" s="27">
        <v>142500000</v>
      </c>
    </row>
    <row r="61" spans="1:12" ht="13.5" x14ac:dyDescent="0.25">
      <c r="A61" s="3" t="s">
        <v>38</v>
      </c>
      <c r="B61" s="2" t="s">
        <v>20</v>
      </c>
      <c r="C61" s="20">
        <v>87091137</v>
      </c>
      <c r="D61" s="20">
        <v>76267417</v>
      </c>
      <c r="E61" s="21">
        <v>89941761</v>
      </c>
      <c r="F61" s="22">
        <v>47100000</v>
      </c>
      <c r="G61" s="20">
        <v>59502040</v>
      </c>
      <c r="H61" s="23">
        <v>59502040</v>
      </c>
      <c r="I61" s="24">
        <v>54700394</v>
      </c>
      <c r="J61" s="25">
        <v>79500000</v>
      </c>
      <c r="K61" s="20">
        <v>87000000</v>
      </c>
      <c r="L61" s="21">
        <v>166400000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4665961678</v>
      </c>
      <c r="D63" s="66">
        <f t="shared" ref="D63:L63" si="4">+D43+D47+D53+D57+D62</f>
        <v>3213380858</v>
      </c>
      <c r="E63" s="67">
        <f t="shared" si="4"/>
        <v>3086734212</v>
      </c>
      <c r="F63" s="68">
        <f t="shared" si="4"/>
        <v>2767670180</v>
      </c>
      <c r="G63" s="66">
        <f t="shared" si="4"/>
        <v>2718720150</v>
      </c>
      <c r="H63" s="69">
        <f t="shared" si="4"/>
        <v>2718720150</v>
      </c>
      <c r="I63" s="70">
        <f t="shared" si="4"/>
        <v>1986571586</v>
      </c>
      <c r="J63" s="71">
        <f t="shared" si="4"/>
        <v>2910313343</v>
      </c>
      <c r="K63" s="66">
        <f t="shared" si="4"/>
        <v>2938137123</v>
      </c>
      <c r="L63" s="67">
        <f t="shared" si="4"/>
        <v>3287859769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2422035221</v>
      </c>
      <c r="D66" s="20">
        <v>1855966245</v>
      </c>
      <c r="E66" s="34">
        <v>2127915570</v>
      </c>
      <c r="F66" s="25">
        <v>2320177453</v>
      </c>
      <c r="G66" s="20">
        <v>2184704621</v>
      </c>
      <c r="H66" s="23">
        <v>2184704621</v>
      </c>
      <c r="I66" s="21">
        <v>1596943102</v>
      </c>
      <c r="J66" s="35">
        <v>2388978940</v>
      </c>
      <c r="K66" s="20">
        <v>2435814000</v>
      </c>
      <c r="L66" s="23">
        <v>2747185000</v>
      </c>
    </row>
    <row r="67" spans="1:12" ht="13.5" x14ac:dyDescent="0.25">
      <c r="A67" s="3" t="s">
        <v>45</v>
      </c>
      <c r="B67" s="2" t="s">
        <v>20</v>
      </c>
      <c r="C67" s="20">
        <v>8772074</v>
      </c>
      <c r="D67" s="20">
        <v>20010591</v>
      </c>
      <c r="E67" s="21">
        <v>15000000</v>
      </c>
      <c r="F67" s="22">
        <v>11823000</v>
      </c>
      <c r="G67" s="20">
        <v>11823000</v>
      </c>
      <c r="H67" s="23">
        <v>11823000</v>
      </c>
      <c r="I67" s="24">
        <v>9836780</v>
      </c>
      <c r="J67" s="25">
        <v>12000000</v>
      </c>
      <c r="K67" s="20">
        <v>12000000</v>
      </c>
      <c r="L67" s="21">
        <v>12000000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2430807295</v>
      </c>
      <c r="D70" s="36">
        <f t="shared" ref="D70:L70" si="5">SUM(D66:D69)</f>
        <v>1875976836</v>
      </c>
      <c r="E70" s="37">
        <f t="shared" si="5"/>
        <v>2142915570</v>
      </c>
      <c r="F70" s="38">
        <f t="shared" si="5"/>
        <v>2332000453</v>
      </c>
      <c r="G70" s="36">
        <f t="shared" si="5"/>
        <v>2196527621</v>
      </c>
      <c r="H70" s="39">
        <f t="shared" si="5"/>
        <v>2196527621</v>
      </c>
      <c r="I70" s="40">
        <f t="shared" si="5"/>
        <v>1606779882</v>
      </c>
      <c r="J70" s="41">
        <f t="shared" si="5"/>
        <v>2400978940</v>
      </c>
      <c r="K70" s="36">
        <f t="shared" si="5"/>
        <v>2447814000</v>
      </c>
      <c r="L70" s="37">
        <f t="shared" si="5"/>
        <v>2759185000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1698908041</v>
      </c>
      <c r="D72" s="20">
        <v>939891971</v>
      </c>
      <c r="E72" s="21">
        <v>704411119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536246342</v>
      </c>
      <c r="D73" s="20">
        <v>397512051</v>
      </c>
      <c r="E73" s="21">
        <v>239407523</v>
      </c>
      <c r="F73" s="22">
        <v>435669727</v>
      </c>
      <c r="G73" s="20">
        <v>522192529</v>
      </c>
      <c r="H73" s="23">
        <v>522192529</v>
      </c>
      <c r="I73" s="24">
        <v>379791704</v>
      </c>
      <c r="J73" s="25">
        <v>509334403</v>
      </c>
      <c r="K73" s="20">
        <v>490323123</v>
      </c>
      <c r="L73" s="21">
        <v>528674769</v>
      </c>
    </row>
    <row r="74" spans="1:12" ht="13.5" x14ac:dyDescent="0.25">
      <c r="A74" s="4" t="s">
        <v>53</v>
      </c>
      <c r="B74" s="5" t="s">
        <v>54</v>
      </c>
      <c r="C74" s="66">
        <f>SUM(C70:C73)</f>
        <v>4665961678</v>
      </c>
      <c r="D74" s="66">
        <f t="shared" ref="D74:L74" si="6">SUM(D70:D73)</f>
        <v>3213380858</v>
      </c>
      <c r="E74" s="67">
        <f t="shared" si="6"/>
        <v>3086734212</v>
      </c>
      <c r="F74" s="68">
        <f t="shared" si="6"/>
        <v>2767670180</v>
      </c>
      <c r="G74" s="66">
        <f t="shared" si="6"/>
        <v>2718720150</v>
      </c>
      <c r="H74" s="69">
        <f t="shared" si="6"/>
        <v>2718720150</v>
      </c>
      <c r="I74" s="70">
        <f t="shared" si="6"/>
        <v>1986571586</v>
      </c>
      <c r="J74" s="71">
        <f t="shared" si="6"/>
        <v>2910313343</v>
      </c>
      <c r="K74" s="66">
        <f t="shared" si="6"/>
        <v>2938137123</v>
      </c>
      <c r="L74" s="67">
        <f t="shared" si="6"/>
        <v>3287859769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382993846</v>
      </c>
      <c r="D43" s="14">
        <f t="shared" ref="D43:L43" si="0">SUM(D44:D46)</f>
        <v>402828114</v>
      </c>
      <c r="E43" s="15">
        <f t="shared" si="0"/>
        <v>402828114</v>
      </c>
      <c r="F43" s="16">
        <f t="shared" si="0"/>
        <v>574752000</v>
      </c>
      <c r="G43" s="14">
        <f t="shared" si="0"/>
        <v>424367249</v>
      </c>
      <c r="H43" s="17">
        <f>SUM(H44:H46)</f>
        <v>424367249</v>
      </c>
      <c r="I43" s="18">
        <f t="shared" si="0"/>
        <v>153302803</v>
      </c>
      <c r="J43" s="19">
        <f t="shared" si="0"/>
        <v>1111246909</v>
      </c>
      <c r="K43" s="14">
        <f t="shared" si="0"/>
        <v>600182660</v>
      </c>
      <c r="L43" s="17">
        <f t="shared" si="0"/>
        <v>791308050</v>
      </c>
    </row>
    <row r="44" spans="1:12" ht="13.5" x14ac:dyDescent="0.25">
      <c r="A44" s="3" t="s">
        <v>21</v>
      </c>
      <c r="B44" s="2" t="s">
        <v>20</v>
      </c>
      <c r="C44" s="20">
        <v>2115000</v>
      </c>
      <c r="D44" s="20">
        <v>64506000</v>
      </c>
      <c r="E44" s="21">
        <v>64506000</v>
      </c>
      <c r="F44" s="22">
        <v>31771000</v>
      </c>
      <c r="G44" s="20">
        <v>14202400</v>
      </c>
      <c r="H44" s="23">
        <v>14202400</v>
      </c>
      <c r="I44" s="24">
        <v>5126000</v>
      </c>
      <c r="J44" s="25">
        <v>28677800</v>
      </c>
      <c r="K44" s="20">
        <v>13942530</v>
      </c>
      <c r="L44" s="21">
        <v>11135400</v>
      </c>
    </row>
    <row r="45" spans="1:12" ht="13.5" x14ac:dyDescent="0.25">
      <c r="A45" s="3" t="s">
        <v>22</v>
      </c>
      <c r="B45" s="2" t="s">
        <v>20</v>
      </c>
      <c r="C45" s="26">
        <v>380878846</v>
      </c>
      <c r="D45" s="26">
        <v>338322114</v>
      </c>
      <c r="E45" s="27">
        <v>338322114</v>
      </c>
      <c r="F45" s="28">
        <v>541981000</v>
      </c>
      <c r="G45" s="26">
        <v>409564849</v>
      </c>
      <c r="H45" s="29">
        <v>409564849</v>
      </c>
      <c r="I45" s="30">
        <v>148094803</v>
      </c>
      <c r="J45" s="31">
        <v>1081769109</v>
      </c>
      <c r="K45" s="26">
        <v>585905130</v>
      </c>
      <c r="L45" s="27">
        <v>779872650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1000000</v>
      </c>
      <c r="G46" s="20">
        <v>600000</v>
      </c>
      <c r="H46" s="23">
        <v>600000</v>
      </c>
      <c r="I46" s="24">
        <v>82000</v>
      </c>
      <c r="J46" s="25">
        <v>800000</v>
      </c>
      <c r="K46" s="20">
        <v>335000</v>
      </c>
      <c r="L46" s="21">
        <v>300000</v>
      </c>
    </row>
    <row r="47" spans="1:12" ht="13.5" x14ac:dyDescent="0.25">
      <c r="A47" s="1" t="s">
        <v>24</v>
      </c>
      <c r="B47" s="2" t="s">
        <v>20</v>
      </c>
      <c r="C47" s="14">
        <f>SUM(C48:C52)</f>
        <v>2092146148</v>
      </c>
      <c r="D47" s="14">
        <f t="shared" ref="D47:L47" si="1">SUM(D48:D52)</f>
        <v>2190280399</v>
      </c>
      <c r="E47" s="18">
        <f t="shared" si="1"/>
        <v>2190280399</v>
      </c>
      <c r="F47" s="32">
        <f t="shared" si="1"/>
        <v>2506239000</v>
      </c>
      <c r="G47" s="14">
        <f t="shared" si="1"/>
        <v>2234968055</v>
      </c>
      <c r="H47" s="17">
        <f>SUM(H48:H52)</f>
        <v>2234968055</v>
      </c>
      <c r="I47" s="33">
        <f t="shared" si="1"/>
        <v>1107500039</v>
      </c>
      <c r="J47" s="16">
        <f t="shared" si="1"/>
        <v>1841781670</v>
      </c>
      <c r="K47" s="14">
        <f t="shared" si="1"/>
        <v>2283598387</v>
      </c>
      <c r="L47" s="18">
        <f t="shared" si="1"/>
        <v>1729353135</v>
      </c>
    </row>
    <row r="48" spans="1:12" ht="13.5" x14ac:dyDescent="0.25">
      <c r="A48" s="3" t="s">
        <v>25</v>
      </c>
      <c r="B48" s="2" t="s">
        <v>20</v>
      </c>
      <c r="C48" s="20">
        <v>112190823</v>
      </c>
      <c r="D48" s="20">
        <v>307867435</v>
      </c>
      <c r="E48" s="21">
        <v>307867435</v>
      </c>
      <c r="F48" s="22">
        <v>334531000</v>
      </c>
      <c r="G48" s="20">
        <v>245168549</v>
      </c>
      <c r="H48" s="23">
        <v>245168549</v>
      </c>
      <c r="I48" s="24">
        <v>161178709</v>
      </c>
      <c r="J48" s="25">
        <v>197239434</v>
      </c>
      <c r="K48" s="20">
        <v>219743383</v>
      </c>
      <c r="L48" s="21">
        <v>261765690</v>
      </c>
    </row>
    <row r="49" spans="1:12" ht="13.5" x14ac:dyDescent="0.25">
      <c r="A49" s="3" t="s">
        <v>26</v>
      </c>
      <c r="B49" s="2" t="s">
        <v>20</v>
      </c>
      <c r="C49" s="20">
        <v>26272000</v>
      </c>
      <c r="D49" s="20">
        <v>37720500</v>
      </c>
      <c r="E49" s="21">
        <v>37720500</v>
      </c>
      <c r="F49" s="22">
        <v>21300000</v>
      </c>
      <c r="G49" s="20">
        <v>19000000</v>
      </c>
      <c r="H49" s="23">
        <v>19000000</v>
      </c>
      <c r="I49" s="24">
        <v>10371286</v>
      </c>
      <c r="J49" s="25">
        <v>18490000</v>
      </c>
      <c r="K49" s="20">
        <v>25440000</v>
      </c>
      <c r="L49" s="21">
        <v>18900000</v>
      </c>
    </row>
    <row r="50" spans="1:12" ht="13.5" x14ac:dyDescent="0.25">
      <c r="A50" s="3" t="s">
        <v>27</v>
      </c>
      <c r="B50" s="2" t="s">
        <v>20</v>
      </c>
      <c r="C50" s="20">
        <v>144619602</v>
      </c>
      <c r="D50" s="20">
        <v>60424000</v>
      </c>
      <c r="E50" s="21">
        <v>60424000</v>
      </c>
      <c r="F50" s="22">
        <v>59000000</v>
      </c>
      <c r="G50" s="20">
        <v>59330000</v>
      </c>
      <c r="H50" s="23">
        <v>59330000</v>
      </c>
      <c r="I50" s="24">
        <v>3328000</v>
      </c>
      <c r="J50" s="25">
        <v>46344000</v>
      </c>
      <c r="K50" s="20">
        <v>27009005</v>
      </c>
      <c r="L50" s="21">
        <v>41950000</v>
      </c>
    </row>
    <row r="51" spans="1:12" ht="13.5" x14ac:dyDescent="0.25">
      <c r="A51" s="3" t="s">
        <v>28</v>
      </c>
      <c r="B51" s="2" t="s">
        <v>20</v>
      </c>
      <c r="C51" s="20">
        <v>1715890073</v>
      </c>
      <c r="D51" s="20">
        <v>1721496464</v>
      </c>
      <c r="E51" s="21">
        <v>1721496464</v>
      </c>
      <c r="F51" s="22">
        <v>1959133000</v>
      </c>
      <c r="G51" s="20">
        <v>1813251986</v>
      </c>
      <c r="H51" s="23">
        <v>1813251986</v>
      </c>
      <c r="I51" s="24">
        <v>908730044</v>
      </c>
      <c r="J51" s="25">
        <v>1521780340</v>
      </c>
      <c r="K51" s="20">
        <v>1957663370</v>
      </c>
      <c r="L51" s="21">
        <v>1359049445</v>
      </c>
    </row>
    <row r="52" spans="1:12" ht="13.5" x14ac:dyDescent="0.25">
      <c r="A52" s="3" t="s">
        <v>29</v>
      </c>
      <c r="B52" s="2" t="s">
        <v>20</v>
      </c>
      <c r="C52" s="26">
        <v>93173650</v>
      </c>
      <c r="D52" s="26">
        <v>62772000</v>
      </c>
      <c r="E52" s="27">
        <v>62772000</v>
      </c>
      <c r="F52" s="28">
        <v>132275000</v>
      </c>
      <c r="G52" s="26">
        <v>98217520</v>
      </c>
      <c r="H52" s="29">
        <v>98217520</v>
      </c>
      <c r="I52" s="30">
        <v>23892000</v>
      </c>
      <c r="J52" s="31">
        <v>57927896</v>
      </c>
      <c r="K52" s="26">
        <v>53742629</v>
      </c>
      <c r="L52" s="27">
        <v>47688000</v>
      </c>
    </row>
    <row r="53" spans="1:12" ht="13.5" x14ac:dyDescent="0.25">
      <c r="A53" s="1" t="s">
        <v>30</v>
      </c>
      <c r="B53" s="2" t="s">
        <v>20</v>
      </c>
      <c r="C53" s="14">
        <f>SUM(C54:C56)</f>
        <v>1855465544</v>
      </c>
      <c r="D53" s="14">
        <f t="shared" ref="D53:L53" si="2">SUM(D54:D56)</f>
        <v>1514512935</v>
      </c>
      <c r="E53" s="18">
        <f t="shared" si="2"/>
        <v>1514512935</v>
      </c>
      <c r="F53" s="32">
        <f t="shared" si="2"/>
        <v>2026762000</v>
      </c>
      <c r="G53" s="14">
        <f t="shared" si="2"/>
        <v>1592333257</v>
      </c>
      <c r="H53" s="17">
        <f>SUM(H54:H56)</f>
        <v>1592333257</v>
      </c>
      <c r="I53" s="33">
        <f t="shared" si="2"/>
        <v>974803065</v>
      </c>
      <c r="J53" s="16">
        <f t="shared" si="2"/>
        <v>1611305410</v>
      </c>
      <c r="K53" s="14">
        <f t="shared" si="2"/>
        <v>1577677003</v>
      </c>
      <c r="L53" s="18">
        <f t="shared" si="2"/>
        <v>1292728290</v>
      </c>
    </row>
    <row r="54" spans="1:12" ht="13.5" x14ac:dyDescent="0.25">
      <c r="A54" s="3" t="s">
        <v>31</v>
      </c>
      <c r="B54" s="2" t="s">
        <v>20</v>
      </c>
      <c r="C54" s="20">
        <v>505968349</v>
      </c>
      <c r="D54" s="20">
        <v>433231656</v>
      </c>
      <c r="E54" s="21">
        <v>433231656</v>
      </c>
      <c r="F54" s="22">
        <v>451194000</v>
      </c>
      <c r="G54" s="20">
        <v>202855875</v>
      </c>
      <c r="H54" s="23">
        <v>202855875</v>
      </c>
      <c r="I54" s="24">
        <v>142308600</v>
      </c>
      <c r="J54" s="25">
        <v>181077002</v>
      </c>
      <c r="K54" s="20">
        <v>267315407</v>
      </c>
      <c r="L54" s="21">
        <v>316900000</v>
      </c>
    </row>
    <row r="55" spans="1:12" ht="13.5" x14ac:dyDescent="0.25">
      <c r="A55" s="3" t="s">
        <v>32</v>
      </c>
      <c r="B55" s="2" t="s">
        <v>20</v>
      </c>
      <c r="C55" s="20">
        <v>1340193565</v>
      </c>
      <c r="D55" s="20">
        <v>1080321724</v>
      </c>
      <c r="E55" s="21">
        <v>1080321724</v>
      </c>
      <c r="F55" s="22">
        <v>1553568000</v>
      </c>
      <c r="G55" s="20">
        <v>1379377382</v>
      </c>
      <c r="H55" s="23">
        <v>1379377382</v>
      </c>
      <c r="I55" s="24">
        <v>827545136</v>
      </c>
      <c r="J55" s="25">
        <v>1402928408</v>
      </c>
      <c r="K55" s="20">
        <v>1288311596</v>
      </c>
      <c r="L55" s="21">
        <v>964828290</v>
      </c>
    </row>
    <row r="56" spans="1:12" ht="13.5" x14ac:dyDescent="0.25">
      <c r="A56" s="3" t="s">
        <v>33</v>
      </c>
      <c r="B56" s="2" t="s">
        <v>20</v>
      </c>
      <c r="C56" s="20">
        <v>9303630</v>
      </c>
      <c r="D56" s="20">
        <v>959555</v>
      </c>
      <c r="E56" s="21">
        <v>959555</v>
      </c>
      <c r="F56" s="22">
        <v>22000000</v>
      </c>
      <c r="G56" s="20">
        <v>10100000</v>
      </c>
      <c r="H56" s="23">
        <v>10100000</v>
      </c>
      <c r="I56" s="24">
        <v>4949329</v>
      </c>
      <c r="J56" s="25">
        <v>27300000</v>
      </c>
      <c r="K56" s="20">
        <v>22050000</v>
      </c>
      <c r="L56" s="21">
        <v>11000000</v>
      </c>
    </row>
    <row r="57" spans="1:12" ht="13.5" x14ac:dyDescent="0.25">
      <c r="A57" s="1" t="s">
        <v>34</v>
      </c>
      <c r="B57" s="2" t="s">
        <v>20</v>
      </c>
      <c r="C57" s="14">
        <f>SUM(C58:C61)</f>
        <v>1600247827</v>
      </c>
      <c r="D57" s="14">
        <f t="shared" ref="D57:L57" si="3">SUM(D58:D61)</f>
        <v>2200886287</v>
      </c>
      <c r="E57" s="18">
        <f t="shared" si="3"/>
        <v>2200886287</v>
      </c>
      <c r="F57" s="32">
        <f t="shared" si="3"/>
        <v>2411537000</v>
      </c>
      <c r="G57" s="14">
        <f t="shared" si="3"/>
        <v>2562234639</v>
      </c>
      <c r="H57" s="17">
        <f>SUM(H58:H61)</f>
        <v>2562234639</v>
      </c>
      <c r="I57" s="33">
        <f t="shared" si="3"/>
        <v>2579656481</v>
      </c>
      <c r="J57" s="16">
        <f t="shared" si="3"/>
        <v>2777604811</v>
      </c>
      <c r="K57" s="14">
        <f t="shared" si="3"/>
        <v>3361042750</v>
      </c>
      <c r="L57" s="18">
        <f t="shared" si="3"/>
        <v>3576971525</v>
      </c>
    </row>
    <row r="58" spans="1:12" ht="13.5" x14ac:dyDescent="0.25">
      <c r="A58" s="3" t="s">
        <v>35</v>
      </c>
      <c r="B58" s="2" t="s">
        <v>20</v>
      </c>
      <c r="C58" s="20">
        <v>592839676</v>
      </c>
      <c r="D58" s="20">
        <v>995612470</v>
      </c>
      <c r="E58" s="21">
        <v>995612470</v>
      </c>
      <c r="F58" s="22">
        <v>1247285000</v>
      </c>
      <c r="G58" s="20">
        <v>1397654000</v>
      </c>
      <c r="H58" s="23">
        <v>1397654000</v>
      </c>
      <c r="I58" s="24">
        <v>1429974846</v>
      </c>
      <c r="J58" s="25">
        <v>1304798411</v>
      </c>
      <c r="K58" s="20">
        <v>1544248750</v>
      </c>
      <c r="L58" s="21">
        <v>1379074725</v>
      </c>
    </row>
    <row r="59" spans="1:12" ht="13.5" x14ac:dyDescent="0.25">
      <c r="A59" s="3" t="s">
        <v>36</v>
      </c>
      <c r="B59" s="2" t="s">
        <v>20</v>
      </c>
      <c r="C59" s="20">
        <v>654190889</v>
      </c>
      <c r="D59" s="20">
        <v>662431073</v>
      </c>
      <c r="E59" s="21">
        <v>662431073</v>
      </c>
      <c r="F59" s="22">
        <v>758102000</v>
      </c>
      <c r="G59" s="20">
        <v>616131045</v>
      </c>
      <c r="H59" s="23">
        <v>616131045</v>
      </c>
      <c r="I59" s="24">
        <v>602206789</v>
      </c>
      <c r="J59" s="25">
        <v>859726400</v>
      </c>
      <c r="K59" s="20">
        <v>966618000</v>
      </c>
      <c r="L59" s="21">
        <v>914679800</v>
      </c>
    </row>
    <row r="60" spans="1:12" ht="13.5" x14ac:dyDescent="0.25">
      <c r="A60" s="3" t="s">
        <v>37</v>
      </c>
      <c r="B60" s="2" t="s">
        <v>20</v>
      </c>
      <c r="C60" s="26">
        <v>277780829</v>
      </c>
      <c r="D60" s="26">
        <v>351060409</v>
      </c>
      <c r="E60" s="27">
        <v>351060409</v>
      </c>
      <c r="F60" s="28">
        <v>307000000</v>
      </c>
      <c r="G60" s="26">
        <v>445847594</v>
      </c>
      <c r="H60" s="29">
        <v>445847594</v>
      </c>
      <c r="I60" s="30">
        <v>449188306</v>
      </c>
      <c r="J60" s="31">
        <v>358086000</v>
      </c>
      <c r="K60" s="26">
        <v>534126000</v>
      </c>
      <c r="L60" s="27">
        <v>789747000</v>
      </c>
    </row>
    <row r="61" spans="1:12" ht="13.5" x14ac:dyDescent="0.25">
      <c r="A61" s="3" t="s">
        <v>38</v>
      </c>
      <c r="B61" s="2" t="s">
        <v>20</v>
      </c>
      <c r="C61" s="20">
        <v>75436433</v>
      </c>
      <c r="D61" s="20">
        <v>191782335</v>
      </c>
      <c r="E61" s="21">
        <v>191782335</v>
      </c>
      <c r="F61" s="22">
        <v>99150000</v>
      </c>
      <c r="G61" s="20">
        <v>102602000</v>
      </c>
      <c r="H61" s="23">
        <v>102602000</v>
      </c>
      <c r="I61" s="24">
        <v>98286540</v>
      </c>
      <c r="J61" s="25">
        <v>254994000</v>
      </c>
      <c r="K61" s="20">
        <v>316050000</v>
      </c>
      <c r="L61" s="21">
        <v>493470000</v>
      </c>
    </row>
    <row r="62" spans="1:12" ht="13.5" x14ac:dyDescent="0.25">
      <c r="A62" s="1" t="s">
        <v>39</v>
      </c>
      <c r="B62" s="2" t="s">
        <v>20</v>
      </c>
      <c r="C62" s="14">
        <v>167586581</v>
      </c>
      <c r="D62" s="14">
        <v>337394248</v>
      </c>
      <c r="E62" s="18">
        <v>337394248</v>
      </c>
      <c r="F62" s="32">
        <v>122916000</v>
      </c>
      <c r="G62" s="14">
        <v>89430800</v>
      </c>
      <c r="H62" s="17">
        <v>89430800</v>
      </c>
      <c r="I62" s="33">
        <v>83113683</v>
      </c>
      <c r="J62" s="16">
        <v>72887200</v>
      </c>
      <c r="K62" s="14">
        <v>58420200</v>
      </c>
      <c r="L62" s="18">
        <v>34801000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6098439946</v>
      </c>
      <c r="D63" s="66">
        <f t="shared" ref="D63:L63" si="4">+D43+D47+D53+D57+D62</f>
        <v>6645901983</v>
      </c>
      <c r="E63" s="67">
        <f t="shared" si="4"/>
        <v>6645901983</v>
      </c>
      <c r="F63" s="68">
        <f t="shared" si="4"/>
        <v>7642206000</v>
      </c>
      <c r="G63" s="66">
        <f t="shared" si="4"/>
        <v>6903334000</v>
      </c>
      <c r="H63" s="69">
        <f t="shared" si="4"/>
        <v>6903334000</v>
      </c>
      <c r="I63" s="70">
        <f t="shared" si="4"/>
        <v>4898376071</v>
      </c>
      <c r="J63" s="71">
        <f t="shared" si="4"/>
        <v>7414826000</v>
      </c>
      <c r="K63" s="66">
        <f t="shared" si="4"/>
        <v>7880921000</v>
      </c>
      <c r="L63" s="67">
        <f t="shared" si="4"/>
        <v>7425162000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2457832978</v>
      </c>
      <c r="D66" s="20">
        <v>1973202404</v>
      </c>
      <c r="E66" s="34">
        <v>1973202404</v>
      </c>
      <c r="F66" s="25">
        <v>2803834000</v>
      </c>
      <c r="G66" s="20">
        <v>2860462000</v>
      </c>
      <c r="H66" s="23">
        <v>2860462000</v>
      </c>
      <c r="I66" s="21">
        <v>1424689866</v>
      </c>
      <c r="J66" s="35">
        <v>3219284000</v>
      </c>
      <c r="K66" s="20">
        <v>3426888000</v>
      </c>
      <c r="L66" s="23">
        <v>2466936000</v>
      </c>
    </row>
    <row r="67" spans="1:12" ht="13.5" x14ac:dyDescent="0.25">
      <c r="A67" s="3" t="s">
        <v>45</v>
      </c>
      <c r="B67" s="2" t="s">
        <v>20</v>
      </c>
      <c r="C67" s="20"/>
      <c r="D67" s="20">
        <v>14755961</v>
      </c>
      <c r="E67" s="21">
        <v>14755961</v>
      </c>
      <c r="F67" s="22"/>
      <c r="G67" s="20">
        <v>4500000</v>
      </c>
      <c r="H67" s="23">
        <v>4500000</v>
      </c>
      <c r="I67" s="24"/>
      <c r="J67" s="25">
        <v>12045000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409777599</v>
      </c>
      <c r="D69" s="20">
        <v>496833064</v>
      </c>
      <c r="E69" s="21">
        <v>496833064</v>
      </c>
      <c r="F69" s="22">
        <v>338372000</v>
      </c>
      <c r="G69" s="20">
        <v>338372000</v>
      </c>
      <c r="H69" s="23">
        <v>338372000</v>
      </c>
      <c r="I69" s="24">
        <v>525485491</v>
      </c>
      <c r="J69" s="25">
        <v>463397000</v>
      </c>
      <c r="K69" s="20">
        <v>454033000</v>
      </c>
      <c r="L69" s="21">
        <v>458226000</v>
      </c>
    </row>
    <row r="70" spans="1:12" ht="13.5" x14ac:dyDescent="0.25">
      <c r="A70" s="72" t="s">
        <v>48</v>
      </c>
      <c r="B70" s="2" t="s">
        <v>49</v>
      </c>
      <c r="C70" s="36">
        <f>SUM(C66:C69)</f>
        <v>2867610577</v>
      </c>
      <c r="D70" s="36">
        <f t="shared" ref="D70:L70" si="5">SUM(D66:D69)</f>
        <v>2484791429</v>
      </c>
      <c r="E70" s="37">
        <f t="shared" si="5"/>
        <v>2484791429</v>
      </c>
      <c r="F70" s="38">
        <f t="shared" si="5"/>
        <v>3142206000</v>
      </c>
      <c r="G70" s="36">
        <f t="shared" si="5"/>
        <v>3203334000</v>
      </c>
      <c r="H70" s="39">
        <f t="shared" si="5"/>
        <v>3203334000</v>
      </c>
      <c r="I70" s="40">
        <f t="shared" si="5"/>
        <v>1950175357</v>
      </c>
      <c r="J70" s="41">
        <f t="shared" si="5"/>
        <v>3694726000</v>
      </c>
      <c r="K70" s="36">
        <f t="shared" si="5"/>
        <v>3880921000</v>
      </c>
      <c r="L70" s="37">
        <f t="shared" si="5"/>
        <v>2925162000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1992500951</v>
      </c>
      <c r="D72" s="20">
        <v>2034550495</v>
      </c>
      <c r="E72" s="21">
        <v>2034550495</v>
      </c>
      <c r="F72" s="22">
        <v>2500000000</v>
      </c>
      <c r="G72" s="20">
        <v>2500000000</v>
      </c>
      <c r="H72" s="23">
        <v>2500000000</v>
      </c>
      <c r="I72" s="24">
        <v>2012964676</v>
      </c>
      <c r="J72" s="25">
        <v>2500000000</v>
      </c>
      <c r="K72" s="20">
        <v>2500000000</v>
      </c>
      <c r="L72" s="21">
        <v>3000000000</v>
      </c>
    </row>
    <row r="73" spans="1:12" ht="13.5" x14ac:dyDescent="0.25">
      <c r="A73" s="72" t="s">
        <v>52</v>
      </c>
      <c r="B73" s="2" t="s">
        <v>20</v>
      </c>
      <c r="C73" s="20">
        <v>1236496836</v>
      </c>
      <c r="D73" s="20">
        <v>2126560059</v>
      </c>
      <c r="E73" s="21">
        <v>2126560059</v>
      </c>
      <c r="F73" s="22">
        <v>2000000000</v>
      </c>
      <c r="G73" s="20">
        <v>1200000000</v>
      </c>
      <c r="H73" s="23">
        <v>1200000000</v>
      </c>
      <c r="I73" s="24">
        <v>935236038</v>
      </c>
      <c r="J73" s="25">
        <v>1220100000</v>
      </c>
      <c r="K73" s="20">
        <v>1500000000</v>
      </c>
      <c r="L73" s="21">
        <v>1500000000</v>
      </c>
    </row>
    <row r="74" spans="1:12" ht="13.5" x14ac:dyDescent="0.25">
      <c r="A74" s="4" t="s">
        <v>53</v>
      </c>
      <c r="B74" s="5" t="s">
        <v>54</v>
      </c>
      <c r="C74" s="66">
        <f>SUM(C70:C73)</f>
        <v>6096608364</v>
      </c>
      <c r="D74" s="66">
        <f t="shared" ref="D74:L74" si="6">SUM(D70:D73)</f>
        <v>6645901983</v>
      </c>
      <c r="E74" s="67">
        <f t="shared" si="6"/>
        <v>6645901983</v>
      </c>
      <c r="F74" s="68">
        <f t="shared" si="6"/>
        <v>7642206000</v>
      </c>
      <c r="G74" s="66">
        <f t="shared" si="6"/>
        <v>6903334000</v>
      </c>
      <c r="H74" s="69">
        <f t="shared" si="6"/>
        <v>6903334000</v>
      </c>
      <c r="I74" s="70">
        <f t="shared" si="6"/>
        <v>4898376071</v>
      </c>
      <c r="J74" s="71">
        <f t="shared" si="6"/>
        <v>7414826000</v>
      </c>
      <c r="K74" s="66">
        <f t="shared" si="6"/>
        <v>7880921000</v>
      </c>
      <c r="L74" s="67">
        <f t="shared" si="6"/>
        <v>7425162000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-2117233</v>
      </c>
      <c r="D43" s="14">
        <f t="shared" ref="D43:L43" si="0">SUM(D44:D46)</f>
        <v>0</v>
      </c>
      <c r="E43" s="15">
        <f t="shared" si="0"/>
        <v>12876225826</v>
      </c>
      <c r="F43" s="16">
        <f t="shared" si="0"/>
        <v>216210600</v>
      </c>
      <c r="G43" s="14">
        <f t="shared" si="0"/>
        <v>194780600</v>
      </c>
      <c r="H43" s="17">
        <f>SUM(H44:H46)</f>
        <v>194780600</v>
      </c>
      <c r="I43" s="18">
        <f t="shared" si="0"/>
        <v>1654971278</v>
      </c>
      <c r="J43" s="19">
        <f t="shared" si="0"/>
        <v>158533024</v>
      </c>
      <c r="K43" s="14">
        <f t="shared" si="0"/>
        <v>130361783</v>
      </c>
      <c r="L43" s="17">
        <f t="shared" si="0"/>
        <v>140360000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26200000</v>
      </c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-2117233</v>
      </c>
      <c r="D45" s="26"/>
      <c r="E45" s="27">
        <v>12876225826</v>
      </c>
      <c r="F45" s="28">
        <v>190010600</v>
      </c>
      <c r="G45" s="26">
        <v>194780600</v>
      </c>
      <c r="H45" s="29">
        <v>194780600</v>
      </c>
      <c r="I45" s="30">
        <v>1654971278</v>
      </c>
      <c r="J45" s="31">
        <v>158533024</v>
      </c>
      <c r="K45" s="26">
        <v>130361783</v>
      </c>
      <c r="L45" s="27">
        <v>140360000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40594441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319746489</v>
      </c>
      <c r="G47" s="14">
        <f t="shared" si="1"/>
        <v>306102895</v>
      </c>
      <c r="H47" s="17">
        <f>SUM(H48:H52)</f>
        <v>306102895</v>
      </c>
      <c r="I47" s="33">
        <f t="shared" si="1"/>
        <v>130910986</v>
      </c>
      <c r="J47" s="16">
        <f t="shared" si="1"/>
        <v>317045115</v>
      </c>
      <c r="K47" s="14">
        <f t="shared" si="1"/>
        <v>239549253</v>
      </c>
      <c r="L47" s="18">
        <f t="shared" si="1"/>
        <v>295052840</v>
      </c>
    </row>
    <row r="48" spans="1:12" ht="13.5" x14ac:dyDescent="0.25">
      <c r="A48" s="3" t="s">
        <v>25</v>
      </c>
      <c r="B48" s="2" t="s">
        <v>20</v>
      </c>
      <c r="C48" s="20">
        <v>-2792691</v>
      </c>
      <c r="D48" s="20"/>
      <c r="E48" s="21"/>
      <c r="F48" s="22">
        <v>12294000</v>
      </c>
      <c r="G48" s="20">
        <v>11903352</v>
      </c>
      <c r="H48" s="23">
        <v>11903352</v>
      </c>
      <c r="I48" s="24">
        <v>11798351</v>
      </c>
      <c r="J48" s="25">
        <v>8851547</v>
      </c>
      <c r="K48" s="20">
        <v>10000000</v>
      </c>
      <c r="L48" s="21">
        <v>10500000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2000000</v>
      </c>
      <c r="G49" s="20">
        <v>3100000</v>
      </c>
      <c r="H49" s="23">
        <v>3100000</v>
      </c>
      <c r="I49" s="24">
        <v>1961906</v>
      </c>
      <c r="J49" s="25">
        <v>10000000</v>
      </c>
      <c r="K49" s="20">
        <v>10000000</v>
      </c>
      <c r="L49" s="21"/>
    </row>
    <row r="50" spans="1:12" ht="13.5" x14ac:dyDescent="0.25">
      <c r="A50" s="3" t="s">
        <v>27</v>
      </c>
      <c r="B50" s="2" t="s">
        <v>20</v>
      </c>
      <c r="C50" s="20">
        <v>3602665</v>
      </c>
      <c r="D50" s="20"/>
      <c r="E50" s="21"/>
      <c r="F50" s="22">
        <v>2000000</v>
      </c>
      <c r="G50" s="20">
        <v>2000000</v>
      </c>
      <c r="H50" s="23">
        <v>2000000</v>
      </c>
      <c r="I50" s="24"/>
      <c r="J50" s="25">
        <v>5000000</v>
      </c>
      <c r="K50" s="20">
        <v>5000000</v>
      </c>
      <c r="L50" s="21">
        <v>5000000</v>
      </c>
    </row>
    <row r="51" spans="1:12" ht="13.5" x14ac:dyDescent="0.25">
      <c r="A51" s="3" t="s">
        <v>28</v>
      </c>
      <c r="B51" s="2" t="s">
        <v>20</v>
      </c>
      <c r="C51" s="20">
        <v>39784467</v>
      </c>
      <c r="D51" s="20"/>
      <c r="E51" s="21"/>
      <c r="F51" s="22">
        <v>295952489</v>
      </c>
      <c r="G51" s="20">
        <v>273099543</v>
      </c>
      <c r="H51" s="23">
        <v>273099543</v>
      </c>
      <c r="I51" s="24">
        <v>111669505</v>
      </c>
      <c r="J51" s="25">
        <v>265693568</v>
      </c>
      <c r="K51" s="20">
        <v>214549253</v>
      </c>
      <c r="L51" s="21">
        <v>279552840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7500000</v>
      </c>
      <c r="G52" s="26">
        <v>16000000</v>
      </c>
      <c r="H52" s="29">
        <v>16000000</v>
      </c>
      <c r="I52" s="30">
        <v>5481224</v>
      </c>
      <c r="J52" s="31">
        <v>27500000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1198247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439455000</v>
      </c>
      <c r="G53" s="14">
        <f t="shared" si="2"/>
        <v>329355000</v>
      </c>
      <c r="H53" s="17">
        <f>SUM(H54:H56)</f>
        <v>329355000</v>
      </c>
      <c r="I53" s="33">
        <f t="shared" si="2"/>
        <v>290646563</v>
      </c>
      <c r="J53" s="16">
        <f t="shared" si="2"/>
        <v>557397009</v>
      </c>
      <c r="K53" s="14">
        <f t="shared" si="2"/>
        <v>706736799</v>
      </c>
      <c r="L53" s="18">
        <f t="shared" si="2"/>
        <v>582630480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1198247</v>
      </c>
      <c r="D55" s="20"/>
      <c r="E55" s="21"/>
      <c r="F55" s="22">
        <v>439455000</v>
      </c>
      <c r="G55" s="20">
        <v>329355000</v>
      </c>
      <c r="H55" s="23">
        <v>329355000</v>
      </c>
      <c r="I55" s="24">
        <v>290646563</v>
      </c>
      <c r="J55" s="25">
        <v>557397009</v>
      </c>
      <c r="K55" s="20">
        <v>706736799</v>
      </c>
      <c r="L55" s="21">
        <v>582630480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35703220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1252809819</v>
      </c>
      <c r="G57" s="14">
        <f t="shared" si="3"/>
        <v>1150660873</v>
      </c>
      <c r="H57" s="17">
        <f>SUM(H58:H61)</f>
        <v>1150660873</v>
      </c>
      <c r="I57" s="33">
        <f t="shared" si="3"/>
        <v>811495790</v>
      </c>
      <c r="J57" s="16">
        <f t="shared" si="3"/>
        <v>1239577429</v>
      </c>
      <c r="K57" s="14">
        <f t="shared" si="3"/>
        <v>1148347015</v>
      </c>
      <c r="L57" s="18">
        <f t="shared" si="3"/>
        <v>1381261843</v>
      </c>
    </row>
    <row r="58" spans="1:12" ht="13.5" x14ac:dyDescent="0.25">
      <c r="A58" s="3" t="s">
        <v>35</v>
      </c>
      <c r="B58" s="2" t="s">
        <v>20</v>
      </c>
      <c r="C58" s="20">
        <v>12604227</v>
      </c>
      <c r="D58" s="20"/>
      <c r="E58" s="21"/>
      <c r="F58" s="22">
        <v>618126838</v>
      </c>
      <c r="G58" s="20">
        <v>570020763</v>
      </c>
      <c r="H58" s="23">
        <v>570020763</v>
      </c>
      <c r="I58" s="24">
        <v>365147497</v>
      </c>
      <c r="J58" s="25">
        <v>573767928</v>
      </c>
      <c r="K58" s="20">
        <v>485350993</v>
      </c>
      <c r="L58" s="21">
        <v>602560000</v>
      </c>
    </row>
    <row r="59" spans="1:12" ht="13.5" x14ac:dyDescent="0.25">
      <c r="A59" s="3" t="s">
        <v>36</v>
      </c>
      <c r="B59" s="2" t="s">
        <v>20</v>
      </c>
      <c r="C59" s="20">
        <v>10640551</v>
      </c>
      <c r="D59" s="20"/>
      <c r="E59" s="21"/>
      <c r="F59" s="22">
        <v>297423163</v>
      </c>
      <c r="G59" s="20">
        <v>280790526</v>
      </c>
      <c r="H59" s="23">
        <v>280790526</v>
      </c>
      <c r="I59" s="24">
        <v>183922287</v>
      </c>
      <c r="J59" s="25">
        <v>281115896</v>
      </c>
      <c r="K59" s="20">
        <v>350996498</v>
      </c>
      <c r="L59" s="21">
        <v>500124003</v>
      </c>
    </row>
    <row r="60" spans="1:12" ht="13.5" x14ac:dyDescent="0.25">
      <c r="A60" s="3" t="s">
        <v>37</v>
      </c>
      <c r="B60" s="2" t="s">
        <v>20</v>
      </c>
      <c r="C60" s="26">
        <v>12458442</v>
      </c>
      <c r="D60" s="26"/>
      <c r="E60" s="27"/>
      <c r="F60" s="28">
        <v>319759818</v>
      </c>
      <c r="G60" s="26">
        <v>282349584</v>
      </c>
      <c r="H60" s="29">
        <v>282349584</v>
      </c>
      <c r="I60" s="30">
        <v>234144971</v>
      </c>
      <c r="J60" s="31">
        <v>377693605</v>
      </c>
      <c r="K60" s="26">
        <v>311999524</v>
      </c>
      <c r="L60" s="27">
        <v>278577840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17500000</v>
      </c>
      <c r="G61" s="20">
        <v>17500000</v>
      </c>
      <c r="H61" s="23">
        <v>17500000</v>
      </c>
      <c r="I61" s="24">
        <v>28281035</v>
      </c>
      <c r="J61" s="25">
        <v>7000000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4806015</v>
      </c>
      <c r="D62" s="14"/>
      <c r="E62" s="18"/>
      <c r="F62" s="32"/>
      <c r="G62" s="14"/>
      <c r="H62" s="17"/>
      <c r="I62" s="33"/>
      <c r="J62" s="16">
        <v>5000000</v>
      </c>
      <c r="K62" s="14">
        <v>5000000</v>
      </c>
      <c r="L62" s="18">
        <v>5000000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80184690</v>
      </c>
      <c r="D63" s="66">
        <f t="shared" ref="D63:L63" si="4">+D43+D47+D53+D57+D62</f>
        <v>0</v>
      </c>
      <c r="E63" s="67">
        <f t="shared" si="4"/>
        <v>12876225826</v>
      </c>
      <c r="F63" s="68">
        <f t="shared" si="4"/>
        <v>2228221908</v>
      </c>
      <c r="G63" s="66">
        <f t="shared" si="4"/>
        <v>1980899368</v>
      </c>
      <c r="H63" s="69">
        <f t="shared" si="4"/>
        <v>1980899368</v>
      </c>
      <c r="I63" s="70">
        <f t="shared" si="4"/>
        <v>2888024617</v>
      </c>
      <c r="J63" s="71">
        <f t="shared" si="4"/>
        <v>2277552577</v>
      </c>
      <c r="K63" s="66">
        <f t="shared" si="4"/>
        <v>2229994850</v>
      </c>
      <c r="L63" s="67">
        <f t="shared" si="4"/>
        <v>2404305163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33539196</v>
      </c>
      <c r="D66" s="20"/>
      <c r="E66" s="34"/>
      <c r="F66" s="25">
        <v>1900358580</v>
      </c>
      <c r="G66" s="20">
        <v>1658523040</v>
      </c>
      <c r="H66" s="23">
        <v>1658523040</v>
      </c>
      <c r="I66" s="21">
        <v>1201488718</v>
      </c>
      <c r="J66" s="35">
        <v>1948914910</v>
      </c>
      <c r="K66" s="20">
        <v>1919786154</v>
      </c>
      <c r="L66" s="23">
        <v>2097876289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-424125</v>
      </c>
      <c r="D69" s="20"/>
      <c r="E69" s="21"/>
      <c r="F69" s="22">
        <v>50000000</v>
      </c>
      <c r="G69" s="20">
        <v>123826500</v>
      </c>
      <c r="H69" s="23">
        <v>123826500</v>
      </c>
      <c r="I69" s="24">
        <v>43797656</v>
      </c>
      <c r="J69" s="25">
        <v>168483096</v>
      </c>
      <c r="K69" s="20">
        <v>175376913</v>
      </c>
      <c r="L69" s="21">
        <v>171118874</v>
      </c>
    </row>
    <row r="70" spans="1:12" ht="13.5" x14ac:dyDescent="0.25">
      <c r="A70" s="72" t="s">
        <v>48</v>
      </c>
      <c r="B70" s="2" t="s">
        <v>49</v>
      </c>
      <c r="C70" s="36">
        <f>SUM(C66:C69)</f>
        <v>33115071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1950358580</v>
      </c>
      <c r="G70" s="36">
        <f t="shared" si="5"/>
        <v>1782349540</v>
      </c>
      <c r="H70" s="39">
        <f t="shared" si="5"/>
        <v>1782349540</v>
      </c>
      <c r="I70" s="40">
        <f t="shared" si="5"/>
        <v>1245286374</v>
      </c>
      <c r="J70" s="41">
        <f t="shared" si="5"/>
        <v>2117398006</v>
      </c>
      <c r="K70" s="36">
        <f t="shared" si="5"/>
        <v>2095163067</v>
      </c>
      <c r="L70" s="37">
        <f t="shared" si="5"/>
        <v>2268995163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38952085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8117534</v>
      </c>
      <c r="D73" s="20"/>
      <c r="E73" s="21">
        <v>12876225826</v>
      </c>
      <c r="F73" s="22">
        <v>277863328</v>
      </c>
      <c r="G73" s="20">
        <v>198549828</v>
      </c>
      <c r="H73" s="23">
        <v>198549828</v>
      </c>
      <c r="I73" s="24">
        <v>1728772951</v>
      </c>
      <c r="J73" s="25">
        <v>160154571</v>
      </c>
      <c r="K73" s="20">
        <v>134831783</v>
      </c>
      <c r="L73" s="21">
        <v>135310000</v>
      </c>
    </row>
    <row r="74" spans="1:12" ht="13.5" x14ac:dyDescent="0.25">
      <c r="A74" s="4" t="s">
        <v>53</v>
      </c>
      <c r="B74" s="5" t="s">
        <v>54</v>
      </c>
      <c r="C74" s="66">
        <f>SUM(C70:C73)</f>
        <v>80184690</v>
      </c>
      <c r="D74" s="66">
        <f t="shared" ref="D74:L74" si="6">SUM(D70:D73)</f>
        <v>0</v>
      </c>
      <c r="E74" s="67">
        <f t="shared" si="6"/>
        <v>12876225826</v>
      </c>
      <c r="F74" s="68">
        <f t="shared" si="6"/>
        <v>2228221908</v>
      </c>
      <c r="G74" s="66">
        <f t="shared" si="6"/>
        <v>1980899368</v>
      </c>
      <c r="H74" s="69">
        <f t="shared" si="6"/>
        <v>1980899368</v>
      </c>
      <c r="I74" s="70">
        <f t="shared" si="6"/>
        <v>2974059325</v>
      </c>
      <c r="J74" s="71">
        <f t="shared" si="6"/>
        <v>2277552577</v>
      </c>
      <c r="K74" s="66">
        <f t="shared" si="6"/>
        <v>2229994850</v>
      </c>
      <c r="L74" s="67">
        <f t="shared" si="6"/>
        <v>2404305163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370038823</v>
      </c>
      <c r="D43" s="14">
        <f t="shared" ref="D43:L43" si="0">SUM(D44:D46)</f>
        <v>498986670</v>
      </c>
      <c r="E43" s="15">
        <f t="shared" si="0"/>
        <v>432029241</v>
      </c>
      <c r="F43" s="16">
        <f t="shared" si="0"/>
        <v>799341000</v>
      </c>
      <c r="G43" s="14">
        <f t="shared" si="0"/>
        <v>720928732</v>
      </c>
      <c r="H43" s="17">
        <f>SUM(H44:H46)</f>
        <v>720928732</v>
      </c>
      <c r="I43" s="18">
        <f t="shared" si="0"/>
        <v>495000165</v>
      </c>
      <c r="J43" s="19">
        <f t="shared" si="0"/>
        <v>806413000</v>
      </c>
      <c r="K43" s="14">
        <f t="shared" si="0"/>
        <v>572200000</v>
      </c>
      <c r="L43" s="17">
        <f t="shared" si="0"/>
        <v>652619000</v>
      </c>
    </row>
    <row r="44" spans="1:12" ht="13.5" x14ac:dyDescent="0.25">
      <c r="A44" s="3" t="s">
        <v>21</v>
      </c>
      <c r="B44" s="2" t="s">
        <v>20</v>
      </c>
      <c r="C44" s="20">
        <v>1071632</v>
      </c>
      <c r="D44" s="20">
        <v>53287959</v>
      </c>
      <c r="E44" s="21">
        <v>31310983</v>
      </c>
      <c r="F44" s="22">
        <v>350954000</v>
      </c>
      <c r="G44" s="20">
        <v>261651435</v>
      </c>
      <c r="H44" s="23">
        <v>261651435</v>
      </c>
      <c r="I44" s="24">
        <v>46394517</v>
      </c>
      <c r="J44" s="25">
        <v>360749000</v>
      </c>
      <c r="K44" s="20">
        <v>132248000</v>
      </c>
      <c r="L44" s="21">
        <v>131029000</v>
      </c>
    </row>
    <row r="45" spans="1:12" ht="13.5" x14ac:dyDescent="0.25">
      <c r="A45" s="3" t="s">
        <v>22</v>
      </c>
      <c r="B45" s="2" t="s">
        <v>20</v>
      </c>
      <c r="C45" s="26">
        <v>368947909</v>
      </c>
      <c r="D45" s="26">
        <v>444572898</v>
      </c>
      <c r="E45" s="27">
        <v>403575935</v>
      </c>
      <c r="F45" s="28">
        <v>448108000</v>
      </c>
      <c r="G45" s="26">
        <v>458899297</v>
      </c>
      <c r="H45" s="29">
        <v>458899297</v>
      </c>
      <c r="I45" s="30">
        <v>448461471</v>
      </c>
      <c r="J45" s="31">
        <v>445285000</v>
      </c>
      <c r="K45" s="26">
        <v>438948000</v>
      </c>
      <c r="L45" s="27">
        <v>520536000</v>
      </c>
    </row>
    <row r="46" spans="1:12" ht="13.5" x14ac:dyDescent="0.25">
      <c r="A46" s="3" t="s">
        <v>23</v>
      </c>
      <c r="B46" s="2" t="s">
        <v>20</v>
      </c>
      <c r="C46" s="20">
        <v>19282</v>
      </c>
      <c r="D46" s="20">
        <v>1125813</v>
      </c>
      <c r="E46" s="21">
        <v>-2857677</v>
      </c>
      <c r="F46" s="22">
        <v>279000</v>
      </c>
      <c r="G46" s="20">
        <v>378000</v>
      </c>
      <c r="H46" s="23">
        <v>378000</v>
      </c>
      <c r="I46" s="24">
        <v>144177</v>
      </c>
      <c r="J46" s="25">
        <v>379000</v>
      </c>
      <c r="K46" s="20">
        <v>1004000</v>
      </c>
      <c r="L46" s="21">
        <v>1054000</v>
      </c>
    </row>
    <row r="47" spans="1:12" ht="13.5" x14ac:dyDescent="0.25">
      <c r="A47" s="1" t="s">
        <v>24</v>
      </c>
      <c r="B47" s="2" t="s">
        <v>20</v>
      </c>
      <c r="C47" s="14">
        <f>SUM(C48:C52)</f>
        <v>431958126</v>
      </c>
      <c r="D47" s="14">
        <f t="shared" ref="D47:L47" si="1">SUM(D48:D52)</f>
        <v>513852402</v>
      </c>
      <c r="E47" s="18">
        <f t="shared" si="1"/>
        <v>714062420</v>
      </c>
      <c r="F47" s="32">
        <f t="shared" si="1"/>
        <v>1328902000</v>
      </c>
      <c r="G47" s="14">
        <f t="shared" si="1"/>
        <v>1351557751</v>
      </c>
      <c r="H47" s="17">
        <f>SUM(H48:H52)</f>
        <v>1351557751</v>
      </c>
      <c r="I47" s="33">
        <f t="shared" si="1"/>
        <v>763688201</v>
      </c>
      <c r="J47" s="16">
        <f t="shared" si="1"/>
        <v>1555470000</v>
      </c>
      <c r="K47" s="14">
        <f t="shared" si="1"/>
        <v>1463222000</v>
      </c>
      <c r="L47" s="18">
        <f t="shared" si="1"/>
        <v>1296052000</v>
      </c>
    </row>
    <row r="48" spans="1:12" ht="13.5" x14ac:dyDescent="0.25">
      <c r="A48" s="3" t="s">
        <v>25</v>
      </c>
      <c r="B48" s="2" t="s">
        <v>20</v>
      </c>
      <c r="C48" s="20">
        <v>103440997</v>
      </c>
      <c r="D48" s="20">
        <v>105926578</v>
      </c>
      <c r="E48" s="21">
        <v>95972284</v>
      </c>
      <c r="F48" s="22">
        <v>145044000</v>
      </c>
      <c r="G48" s="20">
        <v>119507005</v>
      </c>
      <c r="H48" s="23">
        <v>119507005</v>
      </c>
      <c r="I48" s="24">
        <v>111583007</v>
      </c>
      <c r="J48" s="25">
        <v>215857000</v>
      </c>
      <c r="K48" s="20">
        <v>167471000</v>
      </c>
      <c r="L48" s="21">
        <v>154129000</v>
      </c>
    </row>
    <row r="49" spans="1:12" ht="13.5" x14ac:dyDescent="0.25">
      <c r="A49" s="3" t="s">
        <v>26</v>
      </c>
      <c r="B49" s="2" t="s">
        <v>20</v>
      </c>
      <c r="C49" s="20">
        <v>152313546</v>
      </c>
      <c r="D49" s="20">
        <v>129000728</v>
      </c>
      <c r="E49" s="21">
        <v>128733963</v>
      </c>
      <c r="F49" s="22">
        <v>157843000</v>
      </c>
      <c r="G49" s="20">
        <v>232535665</v>
      </c>
      <c r="H49" s="23">
        <v>232535665</v>
      </c>
      <c r="I49" s="24">
        <v>219208060</v>
      </c>
      <c r="J49" s="25">
        <v>333765000</v>
      </c>
      <c r="K49" s="20">
        <v>231679000</v>
      </c>
      <c r="L49" s="21">
        <v>231934000</v>
      </c>
    </row>
    <row r="50" spans="1:12" ht="13.5" x14ac:dyDescent="0.25">
      <c r="A50" s="3" t="s">
        <v>27</v>
      </c>
      <c r="B50" s="2" t="s">
        <v>20</v>
      </c>
      <c r="C50" s="20">
        <v>8333168</v>
      </c>
      <c r="D50" s="20">
        <v>55959336</v>
      </c>
      <c r="E50" s="21">
        <v>-2737614</v>
      </c>
      <c r="F50" s="22">
        <v>46182000</v>
      </c>
      <c r="G50" s="20">
        <v>50514000</v>
      </c>
      <c r="H50" s="23">
        <v>50514000</v>
      </c>
      <c r="I50" s="24">
        <v>43736077</v>
      </c>
      <c r="J50" s="25">
        <v>146150000</v>
      </c>
      <c r="K50" s="20">
        <v>227980000</v>
      </c>
      <c r="L50" s="21">
        <v>41942000</v>
      </c>
    </row>
    <row r="51" spans="1:12" ht="13.5" x14ac:dyDescent="0.25">
      <c r="A51" s="3" t="s">
        <v>28</v>
      </c>
      <c r="B51" s="2" t="s">
        <v>20</v>
      </c>
      <c r="C51" s="20">
        <v>162570047</v>
      </c>
      <c r="D51" s="20">
        <v>210932826</v>
      </c>
      <c r="E51" s="21">
        <v>470301344</v>
      </c>
      <c r="F51" s="22">
        <v>952833000</v>
      </c>
      <c r="G51" s="20">
        <v>922176406</v>
      </c>
      <c r="H51" s="23">
        <v>922176406</v>
      </c>
      <c r="I51" s="24">
        <v>374179437</v>
      </c>
      <c r="J51" s="25">
        <v>825562000</v>
      </c>
      <c r="K51" s="20">
        <v>807772000</v>
      </c>
      <c r="L51" s="21">
        <v>846161000</v>
      </c>
    </row>
    <row r="52" spans="1:12" ht="13.5" x14ac:dyDescent="0.25">
      <c r="A52" s="3" t="s">
        <v>29</v>
      </c>
      <c r="B52" s="2" t="s">
        <v>20</v>
      </c>
      <c r="C52" s="26">
        <v>5300368</v>
      </c>
      <c r="D52" s="26">
        <v>12032934</v>
      </c>
      <c r="E52" s="27">
        <v>21792443</v>
      </c>
      <c r="F52" s="28">
        <v>27000000</v>
      </c>
      <c r="G52" s="26">
        <v>26824675</v>
      </c>
      <c r="H52" s="29">
        <v>26824675</v>
      </c>
      <c r="I52" s="30">
        <v>14981620</v>
      </c>
      <c r="J52" s="31">
        <v>34136000</v>
      </c>
      <c r="K52" s="26">
        <v>28320000</v>
      </c>
      <c r="L52" s="27">
        <v>21886000</v>
      </c>
    </row>
    <row r="53" spans="1:12" ht="13.5" x14ac:dyDescent="0.25">
      <c r="A53" s="1" t="s">
        <v>30</v>
      </c>
      <c r="B53" s="2" t="s">
        <v>20</v>
      </c>
      <c r="C53" s="14">
        <f>SUM(C54:C56)</f>
        <v>1692587056</v>
      </c>
      <c r="D53" s="14">
        <f t="shared" ref="D53:L53" si="2">SUM(D54:D56)</f>
        <v>1014295334</v>
      </c>
      <c r="E53" s="18">
        <f t="shared" si="2"/>
        <v>1413833967</v>
      </c>
      <c r="F53" s="32">
        <f t="shared" si="2"/>
        <v>2219662000</v>
      </c>
      <c r="G53" s="14">
        <f t="shared" si="2"/>
        <v>1990633125</v>
      </c>
      <c r="H53" s="17">
        <f>SUM(H54:H56)</f>
        <v>1990633125</v>
      </c>
      <c r="I53" s="33">
        <f t="shared" si="2"/>
        <v>1598142117</v>
      </c>
      <c r="J53" s="16">
        <f t="shared" si="2"/>
        <v>1915653000</v>
      </c>
      <c r="K53" s="14">
        <f t="shared" si="2"/>
        <v>1822766000</v>
      </c>
      <c r="L53" s="18">
        <f t="shared" si="2"/>
        <v>1756138000</v>
      </c>
    </row>
    <row r="54" spans="1:12" ht="13.5" x14ac:dyDescent="0.25">
      <c r="A54" s="3" t="s">
        <v>31</v>
      </c>
      <c r="B54" s="2" t="s">
        <v>20</v>
      </c>
      <c r="C54" s="20">
        <v>271115201</v>
      </c>
      <c r="D54" s="20">
        <v>-1068254253</v>
      </c>
      <c r="E54" s="21">
        <v>319634262</v>
      </c>
      <c r="F54" s="22">
        <v>416135000</v>
      </c>
      <c r="G54" s="20">
        <v>447120192</v>
      </c>
      <c r="H54" s="23">
        <v>447120192</v>
      </c>
      <c r="I54" s="24">
        <v>444154974</v>
      </c>
      <c r="J54" s="25">
        <v>481747000</v>
      </c>
      <c r="K54" s="20">
        <v>362151000</v>
      </c>
      <c r="L54" s="21">
        <v>386488000</v>
      </c>
    </row>
    <row r="55" spans="1:12" ht="13.5" x14ac:dyDescent="0.25">
      <c r="A55" s="3" t="s">
        <v>32</v>
      </c>
      <c r="B55" s="2" t="s">
        <v>20</v>
      </c>
      <c r="C55" s="20">
        <v>1408958362</v>
      </c>
      <c r="D55" s="20">
        <v>2078716162</v>
      </c>
      <c r="E55" s="21">
        <v>1083908520</v>
      </c>
      <c r="F55" s="22">
        <v>1793031000</v>
      </c>
      <c r="G55" s="20">
        <v>1528151608</v>
      </c>
      <c r="H55" s="23">
        <v>1528151608</v>
      </c>
      <c r="I55" s="24">
        <v>1145789139</v>
      </c>
      <c r="J55" s="25">
        <v>1413966000</v>
      </c>
      <c r="K55" s="20">
        <v>1433275000</v>
      </c>
      <c r="L55" s="21">
        <v>1334162000</v>
      </c>
    </row>
    <row r="56" spans="1:12" ht="13.5" x14ac:dyDescent="0.25">
      <c r="A56" s="3" t="s">
        <v>33</v>
      </c>
      <c r="B56" s="2" t="s">
        <v>20</v>
      </c>
      <c r="C56" s="20">
        <v>12513493</v>
      </c>
      <c r="D56" s="20">
        <v>3833425</v>
      </c>
      <c r="E56" s="21">
        <v>10291185</v>
      </c>
      <c r="F56" s="22">
        <v>10496000</v>
      </c>
      <c r="G56" s="20">
        <v>15361325</v>
      </c>
      <c r="H56" s="23">
        <v>15361325</v>
      </c>
      <c r="I56" s="24">
        <v>8198004</v>
      </c>
      <c r="J56" s="25">
        <v>19940000</v>
      </c>
      <c r="K56" s="20">
        <v>27340000</v>
      </c>
      <c r="L56" s="21">
        <v>35488000</v>
      </c>
    </row>
    <row r="57" spans="1:12" ht="13.5" x14ac:dyDescent="0.25">
      <c r="A57" s="1" t="s">
        <v>34</v>
      </c>
      <c r="B57" s="2" t="s">
        <v>20</v>
      </c>
      <c r="C57" s="14">
        <f>SUM(C58:C61)</f>
        <v>1370166573</v>
      </c>
      <c r="D57" s="14">
        <f t="shared" ref="D57:L57" si="3">SUM(D58:D61)</f>
        <v>888738615</v>
      </c>
      <c r="E57" s="18">
        <f t="shared" si="3"/>
        <v>1758419731</v>
      </c>
      <c r="F57" s="32">
        <f t="shared" si="3"/>
        <v>3768800000</v>
      </c>
      <c r="G57" s="14">
        <f t="shared" si="3"/>
        <v>3531804065</v>
      </c>
      <c r="H57" s="17">
        <f>SUM(H58:H61)</f>
        <v>3531804065</v>
      </c>
      <c r="I57" s="33">
        <f t="shared" si="3"/>
        <v>2886920158</v>
      </c>
      <c r="J57" s="16">
        <f t="shared" si="3"/>
        <v>3329801000</v>
      </c>
      <c r="K57" s="14">
        <f t="shared" si="3"/>
        <v>2805722000</v>
      </c>
      <c r="L57" s="18">
        <f t="shared" si="3"/>
        <v>2420293000</v>
      </c>
    </row>
    <row r="58" spans="1:12" ht="13.5" x14ac:dyDescent="0.25">
      <c r="A58" s="3" t="s">
        <v>35</v>
      </c>
      <c r="B58" s="2" t="s">
        <v>20</v>
      </c>
      <c r="C58" s="20">
        <v>462944127</v>
      </c>
      <c r="D58" s="20">
        <v>422722782</v>
      </c>
      <c r="E58" s="21">
        <v>495465220</v>
      </c>
      <c r="F58" s="22">
        <v>699900000</v>
      </c>
      <c r="G58" s="20">
        <v>655131103</v>
      </c>
      <c r="H58" s="23">
        <v>655131103</v>
      </c>
      <c r="I58" s="24">
        <v>443874656</v>
      </c>
      <c r="J58" s="25">
        <v>604185000</v>
      </c>
      <c r="K58" s="20">
        <v>654337000</v>
      </c>
      <c r="L58" s="21">
        <v>686932000</v>
      </c>
    </row>
    <row r="59" spans="1:12" ht="13.5" x14ac:dyDescent="0.25">
      <c r="A59" s="3" t="s">
        <v>36</v>
      </c>
      <c r="B59" s="2" t="s">
        <v>20</v>
      </c>
      <c r="C59" s="20">
        <v>349607177</v>
      </c>
      <c r="D59" s="20">
        <v>525559107</v>
      </c>
      <c r="E59" s="21">
        <v>615069966</v>
      </c>
      <c r="F59" s="22">
        <v>1004414000</v>
      </c>
      <c r="G59" s="20">
        <v>864782127</v>
      </c>
      <c r="H59" s="23">
        <v>864782127</v>
      </c>
      <c r="I59" s="24">
        <v>847365104</v>
      </c>
      <c r="J59" s="25">
        <v>1473926000</v>
      </c>
      <c r="K59" s="20">
        <v>910115000</v>
      </c>
      <c r="L59" s="21">
        <v>629112000</v>
      </c>
    </row>
    <row r="60" spans="1:12" ht="13.5" x14ac:dyDescent="0.25">
      <c r="A60" s="3" t="s">
        <v>37</v>
      </c>
      <c r="B60" s="2" t="s">
        <v>20</v>
      </c>
      <c r="C60" s="26">
        <v>445835384</v>
      </c>
      <c r="D60" s="26">
        <v>-188728770</v>
      </c>
      <c r="E60" s="27">
        <v>599122121</v>
      </c>
      <c r="F60" s="28">
        <v>1828637000</v>
      </c>
      <c r="G60" s="26">
        <v>1805212799</v>
      </c>
      <c r="H60" s="29">
        <v>1805212799</v>
      </c>
      <c r="I60" s="30">
        <v>1474878557</v>
      </c>
      <c r="J60" s="31">
        <v>913013000</v>
      </c>
      <c r="K60" s="26">
        <v>912657000</v>
      </c>
      <c r="L60" s="27">
        <v>837453000</v>
      </c>
    </row>
    <row r="61" spans="1:12" ht="13.5" x14ac:dyDescent="0.25">
      <c r="A61" s="3" t="s">
        <v>38</v>
      </c>
      <c r="B61" s="2" t="s">
        <v>20</v>
      </c>
      <c r="C61" s="20">
        <v>111779885</v>
      </c>
      <c r="D61" s="20">
        <v>129185496</v>
      </c>
      <c r="E61" s="21">
        <v>48762424</v>
      </c>
      <c r="F61" s="22">
        <v>235849000</v>
      </c>
      <c r="G61" s="20">
        <v>206678036</v>
      </c>
      <c r="H61" s="23">
        <v>206678036</v>
      </c>
      <c r="I61" s="24">
        <v>120801841</v>
      </c>
      <c r="J61" s="25">
        <v>338677000</v>
      </c>
      <c r="K61" s="20">
        <v>328613000</v>
      </c>
      <c r="L61" s="21">
        <v>266796000</v>
      </c>
    </row>
    <row r="62" spans="1:12" ht="13.5" x14ac:dyDescent="0.25">
      <c r="A62" s="1" t="s">
        <v>39</v>
      </c>
      <c r="B62" s="2" t="s">
        <v>20</v>
      </c>
      <c r="C62" s="14">
        <v>13968778</v>
      </c>
      <c r="D62" s="14">
        <v>44562552</v>
      </c>
      <c r="E62" s="18">
        <v>22145360</v>
      </c>
      <c r="F62" s="32">
        <v>26519000</v>
      </c>
      <c r="G62" s="14">
        <v>38091000</v>
      </c>
      <c r="H62" s="17">
        <v>38091000</v>
      </c>
      <c r="I62" s="33">
        <v>22371116</v>
      </c>
      <c r="J62" s="16">
        <v>73201000</v>
      </c>
      <c r="K62" s="14">
        <v>64518000</v>
      </c>
      <c r="L62" s="18">
        <v>44042000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3878719356</v>
      </c>
      <c r="D63" s="66">
        <f t="shared" ref="D63:L63" si="4">+D43+D47+D53+D57+D62</f>
        <v>2960435573</v>
      </c>
      <c r="E63" s="67">
        <f t="shared" si="4"/>
        <v>4340490719</v>
      </c>
      <c r="F63" s="68">
        <f t="shared" si="4"/>
        <v>8143224000</v>
      </c>
      <c r="G63" s="66">
        <f t="shared" si="4"/>
        <v>7633014673</v>
      </c>
      <c r="H63" s="69">
        <f t="shared" si="4"/>
        <v>7633014673</v>
      </c>
      <c r="I63" s="70">
        <f t="shared" si="4"/>
        <v>5766121757</v>
      </c>
      <c r="J63" s="71">
        <f t="shared" si="4"/>
        <v>7680538000</v>
      </c>
      <c r="K63" s="66">
        <f t="shared" si="4"/>
        <v>6728428000</v>
      </c>
      <c r="L63" s="67">
        <f t="shared" si="4"/>
        <v>6169144000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2213307331</v>
      </c>
      <c r="D66" s="20">
        <v>2211393966</v>
      </c>
      <c r="E66" s="34">
        <v>2750699147</v>
      </c>
      <c r="F66" s="25">
        <v>4130022000</v>
      </c>
      <c r="G66" s="20">
        <v>3869239174</v>
      </c>
      <c r="H66" s="23">
        <v>3869239174</v>
      </c>
      <c r="I66" s="21">
        <v>3336418634</v>
      </c>
      <c r="J66" s="35">
        <v>2924122000</v>
      </c>
      <c r="K66" s="20">
        <v>2843638000</v>
      </c>
      <c r="L66" s="23">
        <v>2975557000</v>
      </c>
    </row>
    <row r="67" spans="1:12" ht="13.5" x14ac:dyDescent="0.25">
      <c r="A67" s="3" t="s">
        <v>45</v>
      </c>
      <c r="B67" s="2" t="s">
        <v>20</v>
      </c>
      <c r="C67" s="20">
        <v>35620405</v>
      </c>
      <c r="D67" s="20">
        <v>25678629</v>
      </c>
      <c r="E67" s="21">
        <v>119545951</v>
      </c>
      <c r="F67" s="22">
        <v>540241000</v>
      </c>
      <c r="G67" s="20">
        <v>514587666</v>
      </c>
      <c r="H67" s="23">
        <v>514587666</v>
      </c>
      <c r="I67" s="24">
        <v>66750506</v>
      </c>
      <c r="J67" s="25">
        <v>527237000</v>
      </c>
      <c r="K67" s="20">
        <v>508906000</v>
      </c>
      <c r="L67" s="21">
        <v>532184000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750467</v>
      </c>
      <c r="D69" s="20">
        <v>-1531574</v>
      </c>
      <c r="E69" s="21">
        <v>140570</v>
      </c>
      <c r="F69" s="22">
        <v>3844000</v>
      </c>
      <c r="G69" s="20">
        <v>3864000</v>
      </c>
      <c r="H69" s="23">
        <v>3864000</v>
      </c>
      <c r="I69" s="24">
        <v>465850</v>
      </c>
      <c r="J69" s="25">
        <v>7542000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2249678203</v>
      </c>
      <c r="D70" s="36">
        <f t="shared" ref="D70:L70" si="5">SUM(D66:D69)</f>
        <v>2235541021</v>
      </c>
      <c r="E70" s="37">
        <f t="shared" si="5"/>
        <v>2870385668</v>
      </c>
      <c r="F70" s="38">
        <f t="shared" si="5"/>
        <v>4674107000</v>
      </c>
      <c r="G70" s="36">
        <f t="shared" si="5"/>
        <v>4387690840</v>
      </c>
      <c r="H70" s="39">
        <f t="shared" si="5"/>
        <v>4387690840</v>
      </c>
      <c r="I70" s="40">
        <f t="shared" si="5"/>
        <v>3403634990</v>
      </c>
      <c r="J70" s="41">
        <f t="shared" si="5"/>
        <v>3458901000</v>
      </c>
      <c r="K70" s="36">
        <f t="shared" si="5"/>
        <v>3352544000</v>
      </c>
      <c r="L70" s="37">
        <f t="shared" si="5"/>
        <v>3507741000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688862799</v>
      </c>
      <c r="D72" s="20">
        <v>952908224</v>
      </c>
      <c r="E72" s="21">
        <v>1133876676</v>
      </c>
      <c r="F72" s="22">
        <v>1500000000</v>
      </c>
      <c r="G72" s="20">
        <v>1500000000</v>
      </c>
      <c r="H72" s="23">
        <v>1500000000</v>
      </c>
      <c r="I72" s="24">
        <v>1420510797</v>
      </c>
      <c r="J72" s="25">
        <v>1500000000</v>
      </c>
      <c r="K72" s="20">
        <v>1000000000</v>
      </c>
      <c r="L72" s="21">
        <v>1000000000</v>
      </c>
    </row>
    <row r="73" spans="1:12" ht="13.5" x14ac:dyDescent="0.25">
      <c r="A73" s="72" t="s">
        <v>52</v>
      </c>
      <c r="B73" s="2" t="s">
        <v>20</v>
      </c>
      <c r="C73" s="20">
        <v>941429950</v>
      </c>
      <c r="D73" s="20">
        <v>-228107220</v>
      </c>
      <c r="E73" s="21">
        <v>301193526</v>
      </c>
      <c r="F73" s="22">
        <v>1969117000</v>
      </c>
      <c r="G73" s="20">
        <v>1742777833</v>
      </c>
      <c r="H73" s="23">
        <v>1742777833</v>
      </c>
      <c r="I73" s="24">
        <v>940452352</v>
      </c>
      <c r="J73" s="25">
        <v>2721637000</v>
      </c>
      <c r="K73" s="20">
        <v>2375884000</v>
      </c>
      <c r="L73" s="21">
        <v>1661403000</v>
      </c>
    </row>
    <row r="74" spans="1:12" ht="13.5" x14ac:dyDescent="0.25">
      <c r="A74" s="4" t="s">
        <v>53</v>
      </c>
      <c r="B74" s="5" t="s">
        <v>54</v>
      </c>
      <c r="C74" s="66">
        <f>SUM(C70:C73)</f>
        <v>3879970952</v>
      </c>
      <c r="D74" s="66">
        <f t="shared" ref="D74:L74" si="6">SUM(D70:D73)</f>
        <v>2960342025</v>
      </c>
      <c r="E74" s="67">
        <f t="shared" si="6"/>
        <v>4305455870</v>
      </c>
      <c r="F74" s="68">
        <f t="shared" si="6"/>
        <v>8143224000</v>
      </c>
      <c r="G74" s="66">
        <f t="shared" si="6"/>
        <v>7630468673</v>
      </c>
      <c r="H74" s="69">
        <f t="shared" si="6"/>
        <v>7630468673</v>
      </c>
      <c r="I74" s="70">
        <f t="shared" si="6"/>
        <v>5764598139</v>
      </c>
      <c r="J74" s="71">
        <f t="shared" si="6"/>
        <v>7680538000</v>
      </c>
      <c r="K74" s="66">
        <f t="shared" si="6"/>
        <v>6728428000</v>
      </c>
      <c r="L74" s="67">
        <f t="shared" si="6"/>
        <v>6169144000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814293637</v>
      </c>
      <c r="D43" s="14">
        <f t="shared" ref="D43:L43" si="0">SUM(D44:D46)</f>
        <v>856795187</v>
      </c>
      <c r="E43" s="15">
        <f t="shared" si="0"/>
        <v>1311340628</v>
      </c>
      <c r="F43" s="16">
        <f t="shared" si="0"/>
        <v>1570015476</v>
      </c>
      <c r="G43" s="14">
        <f t="shared" si="0"/>
        <v>1769111682</v>
      </c>
      <c r="H43" s="17">
        <f>SUM(H44:H46)</f>
        <v>1769111682</v>
      </c>
      <c r="I43" s="18">
        <f t="shared" si="0"/>
        <v>1578602325</v>
      </c>
      <c r="J43" s="19">
        <f t="shared" si="0"/>
        <v>1153934275</v>
      </c>
      <c r="K43" s="14">
        <f t="shared" si="0"/>
        <v>2020886434</v>
      </c>
      <c r="L43" s="17">
        <f t="shared" si="0"/>
        <v>1188208951</v>
      </c>
    </row>
    <row r="44" spans="1:12" ht="13.5" x14ac:dyDescent="0.25">
      <c r="A44" s="3" t="s">
        <v>21</v>
      </c>
      <c r="B44" s="2" t="s">
        <v>20</v>
      </c>
      <c r="C44" s="20">
        <v>14803558</v>
      </c>
      <c r="D44" s="20">
        <v>5048831</v>
      </c>
      <c r="E44" s="21">
        <v>4556872</v>
      </c>
      <c r="F44" s="22">
        <v>1675662</v>
      </c>
      <c r="G44" s="20">
        <v>1606829</v>
      </c>
      <c r="H44" s="23">
        <v>1606829</v>
      </c>
      <c r="I44" s="24">
        <v>1294081</v>
      </c>
      <c r="J44" s="25">
        <v>2500092</v>
      </c>
      <c r="K44" s="20">
        <v>1358941</v>
      </c>
      <c r="L44" s="21">
        <v>597360</v>
      </c>
    </row>
    <row r="45" spans="1:12" ht="13.5" x14ac:dyDescent="0.25">
      <c r="A45" s="3" t="s">
        <v>22</v>
      </c>
      <c r="B45" s="2" t="s">
        <v>20</v>
      </c>
      <c r="C45" s="26">
        <v>799392513</v>
      </c>
      <c r="D45" s="26">
        <v>851490549</v>
      </c>
      <c r="E45" s="27">
        <v>1306705999</v>
      </c>
      <c r="F45" s="28">
        <v>1564181188</v>
      </c>
      <c r="G45" s="26">
        <v>1762662483</v>
      </c>
      <c r="H45" s="29">
        <v>1762662483</v>
      </c>
      <c r="I45" s="30">
        <v>1572782889</v>
      </c>
      <c r="J45" s="31">
        <v>1151354983</v>
      </c>
      <c r="K45" s="26">
        <v>2019437539</v>
      </c>
      <c r="L45" s="27">
        <v>1187531637</v>
      </c>
    </row>
    <row r="46" spans="1:12" ht="13.5" x14ac:dyDescent="0.25">
      <c r="A46" s="3" t="s">
        <v>23</v>
      </c>
      <c r="B46" s="2" t="s">
        <v>20</v>
      </c>
      <c r="C46" s="20">
        <v>97566</v>
      </c>
      <c r="D46" s="20">
        <v>255807</v>
      </c>
      <c r="E46" s="21">
        <v>77757</v>
      </c>
      <c r="F46" s="22">
        <v>4158626</v>
      </c>
      <c r="G46" s="20">
        <v>4842370</v>
      </c>
      <c r="H46" s="23">
        <v>4842370</v>
      </c>
      <c r="I46" s="24">
        <v>4525355</v>
      </c>
      <c r="J46" s="25">
        <v>79200</v>
      </c>
      <c r="K46" s="20">
        <v>89954</v>
      </c>
      <c r="L46" s="21">
        <v>79954</v>
      </c>
    </row>
    <row r="47" spans="1:12" ht="13.5" x14ac:dyDescent="0.25">
      <c r="A47" s="1" t="s">
        <v>24</v>
      </c>
      <c r="B47" s="2" t="s">
        <v>20</v>
      </c>
      <c r="C47" s="14">
        <f>SUM(C48:C52)</f>
        <v>979717618</v>
      </c>
      <c r="D47" s="14">
        <f t="shared" ref="D47:L47" si="1">SUM(D48:D52)</f>
        <v>829043605</v>
      </c>
      <c r="E47" s="18">
        <f t="shared" si="1"/>
        <v>1234871062</v>
      </c>
      <c r="F47" s="32">
        <f t="shared" si="1"/>
        <v>1501963354</v>
      </c>
      <c r="G47" s="14">
        <f t="shared" si="1"/>
        <v>1593083099</v>
      </c>
      <c r="H47" s="17">
        <f>SUM(H48:H52)</f>
        <v>1593083099</v>
      </c>
      <c r="I47" s="33">
        <f t="shared" si="1"/>
        <v>1436964043</v>
      </c>
      <c r="J47" s="16">
        <f t="shared" si="1"/>
        <v>1543208557</v>
      </c>
      <c r="K47" s="14">
        <f t="shared" si="1"/>
        <v>1492181187</v>
      </c>
      <c r="L47" s="18">
        <f t="shared" si="1"/>
        <v>1541605837</v>
      </c>
    </row>
    <row r="48" spans="1:12" ht="13.5" x14ac:dyDescent="0.25">
      <c r="A48" s="3" t="s">
        <v>25</v>
      </c>
      <c r="B48" s="2" t="s">
        <v>20</v>
      </c>
      <c r="C48" s="20">
        <v>77313082</v>
      </c>
      <c r="D48" s="20">
        <v>31631488</v>
      </c>
      <c r="E48" s="21">
        <v>58578702</v>
      </c>
      <c r="F48" s="22">
        <v>98549924</v>
      </c>
      <c r="G48" s="20">
        <v>75870068</v>
      </c>
      <c r="H48" s="23">
        <v>75870068</v>
      </c>
      <c r="I48" s="24">
        <v>54401983</v>
      </c>
      <c r="J48" s="25">
        <v>116976657</v>
      </c>
      <c r="K48" s="20">
        <v>134873440</v>
      </c>
      <c r="L48" s="21">
        <v>83084548</v>
      </c>
    </row>
    <row r="49" spans="1:12" ht="13.5" x14ac:dyDescent="0.25">
      <c r="A49" s="3" t="s">
        <v>26</v>
      </c>
      <c r="B49" s="2" t="s">
        <v>20</v>
      </c>
      <c r="C49" s="20">
        <v>261678253</v>
      </c>
      <c r="D49" s="20">
        <v>68541372</v>
      </c>
      <c r="E49" s="21">
        <v>78731964</v>
      </c>
      <c r="F49" s="22">
        <v>307321362</v>
      </c>
      <c r="G49" s="20">
        <v>278488904</v>
      </c>
      <c r="H49" s="23">
        <v>278488904</v>
      </c>
      <c r="I49" s="24">
        <v>203993328</v>
      </c>
      <c r="J49" s="25">
        <v>192629519</v>
      </c>
      <c r="K49" s="20">
        <v>221532590</v>
      </c>
      <c r="L49" s="21">
        <v>124570000</v>
      </c>
    </row>
    <row r="50" spans="1:12" ht="13.5" x14ac:dyDescent="0.25">
      <c r="A50" s="3" t="s">
        <v>27</v>
      </c>
      <c r="B50" s="2" t="s">
        <v>20</v>
      </c>
      <c r="C50" s="20">
        <v>245540851</v>
      </c>
      <c r="D50" s="20">
        <v>130849398</v>
      </c>
      <c r="E50" s="21">
        <v>206137530</v>
      </c>
      <c r="F50" s="22">
        <v>307134118</v>
      </c>
      <c r="G50" s="20">
        <v>295402165</v>
      </c>
      <c r="H50" s="23">
        <v>295402165</v>
      </c>
      <c r="I50" s="24">
        <v>275323469</v>
      </c>
      <c r="J50" s="25">
        <v>198641536</v>
      </c>
      <c r="K50" s="20">
        <v>190253024</v>
      </c>
      <c r="L50" s="21">
        <v>191850945</v>
      </c>
    </row>
    <row r="51" spans="1:12" ht="13.5" x14ac:dyDescent="0.25">
      <c r="A51" s="3" t="s">
        <v>28</v>
      </c>
      <c r="B51" s="2" t="s">
        <v>20</v>
      </c>
      <c r="C51" s="20">
        <v>339652657</v>
      </c>
      <c r="D51" s="20">
        <v>570379360</v>
      </c>
      <c r="E51" s="21">
        <v>857476571</v>
      </c>
      <c r="F51" s="22">
        <v>761557950</v>
      </c>
      <c r="G51" s="20">
        <v>914536860</v>
      </c>
      <c r="H51" s="23">
        <v>914536860</v>
      </c>
      <c r="I51" s="24">
        <v>881504652</v>
      </c>
      <c r="J51" s="25">
        <v>976830845</v>
      </c>
      <c r="K51" s="20">
        <v>908897133</v>
      </c>
      <c r="L51" s="21">
        <v>1108715344</v>
      </c>
    </row>
    <row r="52" spans="1:12" ht="13.5" x14ac:dyDescent="0.25">
      <c r="A52" s="3" t="s">
        <v>29</v>
      </c>
      <c r="B52" s="2" t="s">
        <v>20</v>
      </c>
      <c r="C52" s="26">
        <v>55532775</v>
      </c>
      <c r="D52" s="26">
        <v>27641987</v>
      </c>
      <c r="E52" s="27">
        <v>33946295</v>
      </c>
      <c r="F52" s="28">
        <v>27400000</v>
      </c>
      <c r="G52" s="26">
        <v>28785102</v>
      </c>
      <c r="H52" s="29">
        <v>28785102</v>
      </c>
      <c r="I52" s="30">
        <v>21740611</v>
      </c>
      <c r="J52" s="31">
        <v>58130000</v>
      </c>
      <c r="K52" s="26">
        <v>36625000</v>
      </c>
      <c r="L52" s="27">
        <v>33385000</v>
      </c>
    </row>
    <row r="53" spans="1:12" ht="13.5" x14ac:dyDescent="0.25">
      <c r="A53" s="1" t="s">
        <v>30</v>
      </c>
      <c r="B53" s="2" t="s">
        <v>20</v>
      </c>
      <c r="C53" s="14">
        <f>SUM(C54:C56)</f>
        <v>568063879</v>
      </c>
      <c r="D53" s="14">
        <f t="shared" ref="D53:L53" si="2">SUM(D54:D56)</f>
        <v>484825867</v>
      </c>
      <c r="E53" s="18">
        <f t="shared" si="2"/>
        <v>1239520353</v>
      </c>
      <c r="F53" s="32">
        <f t="shared" si="2"/>
        <v>2286395250</v>
      </c>
      <c r="G53" s="14">
        <f t="shared" si="2"/>
        <v>2140041511</v>
      </c>
      <c r="H53" s="17">
        <f>SUM(H54:H56)</f>
        <v>2140041511</v>
      </c>
      <c r="I53" s="33">
        <f t="shared" si="2"/>
        <v>1592513607</v>
      </c>
      <c r="J53" s="16">
        <f t="shared" si="2"/>
        <v>3197898995</v>
      </c>
      <c r="K53" s="14">
        <f t="shared" si="2"/>
        <v>3945774135</v>
      </c>
      <c r="L53" s="18">
        <f t="shared" si="2"/>
        <v>3136303476</v>
      </c>
    </row>
    <row r="54" spans="1:12" ht="13.5" x14ac:dyDescent="0.25">
      <c r="A54" s="3" t="s">
        <v>31</v>
      </c>
      <c r="B54" s="2" t="s">
        <v>20</v>
      </c>
      <c r="C54" s="20">
        <v>42566565</v>
      </c>
      <c r="D54" s="20">
        <v>74498663</v>
      </c>
      <c r="E54" s="21">
        <v>138135908</v>
      </c>
      <c r="F54" s="22">
        <v>205026441</v>
      </c>
      <c r="G54" s="20">
        <v>184586112</v>
      </c>
      <c r="H54" s="23">
        <v>184586112</v>
      </c>
      <c r="I54" s="24">
        <v>130711802</v>
      </c>
      <c r="J54" s="25">
        <v>225399337</v>
      </c>
      <c r="K54" s="20">
        <v>151281749</v>
      </c>
      <c r="L54" s="21">
        <v>126797587</v>
      </c>
    </row>
    <row r="55" spans="1:12" ht="13.5" x14ac:dyDescent="0.25">
      <c r="A55" s="3" t="s">
        <v>32</v>
      </c>
      <c r="B55" s="2" t="s">
        <v>20</v>
      </c>
      <c r="C55" s="20">
        <v>466739938</v>
      </c>
      <c r="D55" s="20">
        <v>385049480</v>
      </c>
      <c r="E55" s="21">
        <v>979548616</v>
      </c>
      <c r="F55" s="22">
        <v>1854509574</v>
      </c>
      <c r="G55" s="20">
        <v>1771399294</v>
      </c>
      <c r="H55" s="23">
        <v>1771399294</v>
      </c>
      <c r="I55" s="24">
        <v>1324055667</v>
      </c>
      <c r="J55" s="25">
        <v>2716755939</v>
      </c>
      <c r="K55" s="20">
        <v>3458237325</v>
      </c>
      <c r="L55" s="21">
        <v>2867460385</v>
      </c>
    </row>
    <row r="56" spans="1:12" ht="13.5" x14ac:dyDescent="0.25">
      <c r="A56" s="3" t="s">
        <v>33</v>
      </c>
      <c r="B56" s="2" t="s">
        <v>20</v>
      </c>
      <c r="C56" s="20">
        <v>58757376</v>
      </c>
      <c r="D56" s="20">
        <v>25277724</v>
      </c>
      <c r="E56" s="21">
        <v>121835829</v>
      </c>
      <c r="F56" s="22">
        <v>226859235</v>
      </c>
      <c r="G56" s="20">
        <v>184056105</v>
      </c>
      <c r="H56" s="23">
        <v>184056105</v>
      </c>
      <c r="I56" s="24">
        <v>137746138</v>
      </c>
      <c r="J56" s="25">
        <v>255743719</v>
      </c>
      <c r="K56" s="20">
        <v>336255061</v>
      </c>
      <c r="L56" s="21">
        <v>142045504</v>
      </c>
    </row>
    <row r="57" spans="1:12" ht="13.5" x14ac:dyDescent="0.25">
      <c r="A57" s="1" t="s">
        <v>34</v>
      </c>
      <c r="B57" s="2" t="s">
        <v>20</v>
      </c>
      <c r="C57" s="14">
        <f>SUM(C58:C61)</f>
        <v>2580511585</v>
      </c>
      <c r="D57" s="14">
        <f t="shared" ref="D57:L57" si="3">SUM(D58:D61)</f>
        <v>1537396484</v>
      </c>
      <c r="E57" s="18">
        <f t="shared" si="3"/>
        <v>3141748124</v>
      </c>
      <c r="F57" s="32">
        <f t="shared" si="3"/>
        <v>5619194326</v>
      </c>
      <c r="G57" s="14">
        <f t="shared" si="3"/>
        <v>5824920351</v>
      </c>
      <c r="H57" s="17">
        <f>SUM(H58:H61)</f>
        <v>5824920351</v>
      </c>
      <c r="I57" s="33">
        <f t="shared" si="3"/>
        <v>4375836825</v>
      </c>
      <c r="J57" s="16">
        <f t="shared" si="3"/>
        <v>6124867917</v>
      </c>
      <c r="K57" s="14">
        <f t="shared" si="3"/>
        <v>6795591939</v>
      </c>
      <c r="L57" s="18">
        <f t="shared" si="3"/>
        <v>7304851183</v>
      </c>
    </row>
    <row r="58" spans="1:12" ht="13.5" x14ac:dyDescent="0.25">
      <c r="A58" s="3" t="s">
        <v>35</v>
      </c>
      <c r="B58" s="2" t="s">
        <v>20</v>
      </c>
      <c r="C58" s="20">
        <v>689192421</v>
      </c>
      <c r="D58" s="20">
        <v>664638816</v>
      </c>
      <c r="E58" s="21">
        <v>1008914746</v>
      </c>
      <c r="F58" s="22">
        <v>1181387641</v>
      </c>
      <c r="G58" s="20">
        <v>1210698826</v>
      </c>
      <c r="H58" s="23">
        <v>1210698826</v>
      </c>
      <c r="I58" s="24">
        <v>1086074929</v>
      </c>
      <c r="J58" s="25">
        <v>1206454071</v>
      </c>
      <c r="K58" s="20">
        <v>1186357717</v>
      </c>
      <c r="L58" s="21">
        <v>1486953288</v>
      </c>
    </row>
    <row r="59" spans="1:12" ht="13.5" x14ac:dyDescent="0.25">
      <c r="A59" s="3" t="s">
        <v>36</v>
      </c>
      <c r="B59" s="2" t="s">
        <v>20</v>
      </c>
      <c r="C59" s="20">
        <v>1013895538</v>
      </c>
      <c r="D59" s="20">
        <v>570988043</v>
      </c>
      <c r="E59" s="21">
        <v>719247380</v>
      </c>
      <c r="F59" s="22">
        <v>1060717569</v>
      </c>
      <c r="G59" s="20">
        <v>1183320492</v>
      </c>
      <c r="H59" s="23">
        <v>1183320492</v>
      </c>
      <c r="I59" s="24">
        <v>807768246</v>
      </c>
      <c r="J59" s="25">
        <v>1227340068</v>
      </c>
      <c r="K59" s="20">
        <v>1695396229</v>
      </c>
      <c r="L59" s="21">
        <v>1835032585</v>
      </c>
    </row>
    <row r="60" spans="1:12" ht="13.5" x14ac:dyDescent="0.25">
      <c r="A60" s="3" t="s">
        <v>37</v>
      </c>
      <c r="B60" s="2" t="s">
        <v>20</v>
      </c>
      <c r="C60" s="26">
        <v>686265165</v>
      </c>
      <c r="D60" s="26">
        <v>283992770</v>
      </c>
      <c r="E60" s="27">
        <v>1067759667</v>
      </c>
      <c r="F60" s="28">
        <v>2980384407</v>
      </c>
      <c r="G60" s="26">
        <v>3022156917</v>
      </c>
      <c r="H60" s="29">
        <v>3022156917</v>
      </c>
      <c r="I60" s="30">
        <v>2172182634</v>
      </c>
      <c r="J60" s="31">
        <v>3587992171</v>
      </c>
      <c r="K60" s="26">
        <v>3829604315</v>
      </c>
      <c r="L60" s="27">
        <v>3707439276</v>
      </c>
    </row>
    <row r="61" spans="1:12" ht="13.5" x14ac:dyDescent="0.25">
      <c r="A61" s="3" t="s">
        <v>38</v>
      </c>
      <c r="B61" s="2" t="s">
        <v>20</v>
      </c>
      <c r="C61" s="20">
        <v>191158461</v>
      </c>
      <c r="D61" s="20">
        <v>17776855</v>
      </c>
      <c r="E61" s="21">
        <v>345826331</v>
      </c>
      <c r="F61" s="22">
        <v>396704709</v>
      </c>
      <c r="G61" s="20">
        <v>408744116</v>
      </c>
      <c r="H61" s="23">
        <v>408744116</v>
      </c>
      <c r="I61" s="24">
        <v>309811016</v>
      </c>
      <c r="J61" s="25">
        <v>103081607</v>
      </c>
      <c r="K61" s="20">
        <v>84233678</v>
      </c>
      <c r="L61" s="21">
        <v>275426034</v>
      </c>
    </row>
    <row r="62" spans="1:12" ht="13.5" x14ac:dyDescent="0.25">
      <c r="A62" s="1" t="s">
        <v>39</v>
      </c>
      <c r="B62" s="2" t="s">
        <v>20</v>
      </c>
      <c r="C62" s="14">
        <v>30802237</v>
      </c>
      <c r="D62" s="14">
        <v>-660230</v>
      </c>
      <c r="E62" s="18">
        <v>-2294067</v>
      </c>
      <c r="F62" s="32">
        <v>57300982</v>
      </c>
      <c r="G62" s="14">
        <v>52736304</v>
      </c>
      <c r="H62" s="17">
        <v>52736304</v>
      </c>
      <c r="I62" s="33">
        <v>44998637</v>
      </c>
      <c r="J62" s="16">
        <v>53384979</v>
      </c>
      <c r="K62" s="14">
        <v>69244500</v>
      </c>
      <c r="L62" s="18">
        <v>64027000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4973388956</v>
      </c>
      <c r="D63" s="66">
        <f t="shared" ref="D63:L63" si="4">+D43+D47+D53+D57+D62</f>
        <v>3707400913</v>
      </c>
      <c r="E63" s="67">
        <f t="shared" si="4"/>
        <v>6925186100</v>
      </c>
      <c r="F63" s="68">
        <f t="shared" si="4"/>
        <v>11034869388</v>
      </c>
      <c r="G63" s="66">
        <f t="shared" si="4"/>
        <v>11379892947</v>
      </c>
      <c r="H63" s="69">
        <f t="shared" si="4"/>
        <v>11379892947</v>
      </c>
      <c r="I63" s="70">
        <f t="shared" si="4"/>
        <v>9028915437</v>
      </c>
      <c r="J63" s="71">
        <f t="shared" si="4"/>
        <v>12073294723</v>
      </c>
      <c r="K63" s="66">
        <f t="shared" si="4"/>
        <v>14323678195</v>
      </c>
      <c r="L63" s="67">
        <f t="shared" si="4"/>
        <v>13234996447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838369853</v>
      </c>
      <c r="D66" s="20">
        <v>708184876</v>
      </c>
      <c r="E66" s="34">
        <v>2079812427</v>
      </c>
      <c r="F66" s="25">
        <v>2660223398</v>
      </c>
      <c r="G66" s="20">
        <v>2764555873</v>
      </c>
      <c r="H66" s="23">
        <v>2764555873</v>
      </c>
      <c r="I66" s="21">
        <v>2318053133</v>
      </c>
      <c r="J66" s="35">
        <v>3395118133</v>
      </c>
      <c r="K66" s="20">
        <v>4069986730</v>
      </c>
      <c r="L66" s="23">
        <v>3929113553</v>
      </c>
    </row>
    <row r="67" spans="1:12" ht="13.5" x14ac:dyDescent="0.25">
      <c r="A67" s="3" t="s">
        <v>45</v>
      </c>
      <c r="B67" s="2" t="s">
        <v>20</v>
      </c>
      <c r="C67" s="20">
        <v>6867404</v>
      </c>
      <c r="D67" s="20">
        <v>26041198</v>
      </c>
      <c r="E67" s="21">
        <v>11070640</v>
      </c>
      <c r="F67" s="22">
        <v>30134557</v>
      </c>
      <c r="G67" s="20">
        <v>31220094</v>
      </c>
      <c r="H67" s="23">
        <v>31220094</v>
      </c>
      <c r="I67" s="24">
        <v>31124404</v>
      </c>
      <c r="J67" s="25">
        <v>23549128</v>
      </c>
      <c r="K67" s="20">
        <v>6097000</v>
      </c>
      <c r="L67" s="21">
        <v>6377000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645608</v>
      </c>
      <c r="D69" s="20">
        <v>1230482</v>
      </c>
      <c r="E69" s="21">
        <v>85082110</v>
      </c>
      <c r="F69" s="22">
        <v>85801256</v>
      </c>
      <c r="G69" s="20">
        <v>94302056</v>
      </c>
      <c r="H69" s="23">
        <v>94302056</v>
      </c>
      <c r="I69" s="24">
        <v>65311204</v>
      </c>
      <c r="J69" s="25">
        <v>133384710</v>
      </c>
      <c r="K69" s="20">
        <v>144446492</v>
      </c>
      <c r="L69" s="21">
        <v>119034001</v>
      </c>
    </row>
    <row r="70" spans="1:12" ht="13.5" x14ac:dyDescent="0.25">
      <c r="A70" s="72" t="s">
        <v>48</v>
      </c>
      <c r="B70" s="2" t="s">
        <v>49</v>
      </c>
      <c r="C70" s="36">
        <f>SUM(C66:C69)</f>
        <v>845882865</v>
      </c>
      <c r="D70" s="36">
        <f t="shared" ref="D70:L70" si="5">SUM(D66:D69)</f>
        <v>735456556</v>
      </c>
      <c r="E70" s="37">
        <f t="shared" si="5"/>
        <v>2175965177</v>
      </c>
      <c r="F70" s="38">
        <f t="shared" si="5"/>
        <v>2776159211</v>
      </c>
      <c r="G70" s="36">
        <f t="shared" si="5"/>
        <v>2890078023</v>
      </c>
      <c r="H70" s="39">
        <f t="shared" si="5"/>
        <v>2890078023</v>
      </c>
      <c r="I70" s="40">
        <f t="shared" si="5"/>
        <v>2414488741</v>
      </c>
      <c r="J70" s="41">
        <f t="shared" si="5"/>
        <v>3552051971</v>
      </c>
      <c r="K70" s="36">
        <f t="shared" si="5"/>
        <v>4220530222</v>
      </c>
      <c r="L70" s="37">
        <f t="shared" si="5"/>
        <v>4054524554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-116095346</v>
      </c>
      <c r="D72" s="20">
        <v>787094897</v>
      </c>
      <c r="E72" s="21">
        <v>1758326143</v>
      </c>
      <c r="F72" s="22">
        <v>6500000001</v>
      </c>
      <c r="G72" s="20">
        <v>3500000002</v>
      </c>
      <c r="H72" s="23">
        <v>3500000002</v>
      </c>
      <c r="I72" s="24">
        <v>2473931304</v>
      </c>
      <c r="J72" s="25">
        <v>7279729847</v>
      </c>
      <c r="K72" s="20">
        <v>7500000000</v>
      </c>
      <c r="L72" s="21">
        <v>5000000002</v>
      </c>
    </row>
    <row r="73" spans="1:12" ht="13.5" x14ac:dyDescent="0.25">
      <c r="A73" s="72" t="s">
        <v>52</v>
      </c>
      <c r="B73" s="2" t="s">
        <v>20</v>
      </c>
      <c r="C73" s="20">
        <v>3987027769</v>
      </c>
      <c r="D73" s="20">
        <v>2083102324</v>
      </c>
      <c r="E73" s="21">
        <v>2989916237</v>
      </c>
      <c r="F73" s="22">
        <v>1758710176</v>
      </c>
      <c r="G73" s="20">
        <v>4989814922</v>
      </c>
      <c r="H73" s="23">
        <v>4989814922</v>
      </c>
      <c r="I73" s="24">
        <v>4140495392</v>
      </c>
      <c r="J73" s="25">
        <v>1241512905</v>
      </c>
      <c r="K73" s="20">
        <v>2603147973</v>
      </c>
      <c r="L73" s="21">
        <v>4180471891</v>
      </c>
    </row>
    <row r="74" spans="1:12" ht="13.5" x14ac:dyDescent="0.25">
      <c r="A74" s="4" t="s">
        <v>53</v>
      </c>
      <c r="B74" s="5" t="s">
        <v>54</v>
      </c>
      <c r="C74" s="66">
        <f>SUM(C70:C73)</f>
        <v>4716815288</v>
      </c>
      <c r="D74" s="66">
        <f t="shared" ref="D74:L74" si="6">SUM(D70:D73)</f>
        <v>3605653777</v>
      </c>
      <c r="E74" s="67">
        <f t="shared" si="6"/>
        <v>6924207557</v>
      </c>
      <c r="F74" s="68">
        <f t="shared" si="6"/>
        <v>11034869388</v>
      </c>
      <c r="G74" s="66">
        <f t="shared" si="6"/>
        <v>11379892947</v>
      </c>
      <c r="H74" s="69">
        <f t="shared" si="6"/>
        <v>11379892947</v>
      </c>
      <c r="I74" s="70">
        <f t="shared" si="6"/>
        <v>9028915437</v>
      </c>
      <c r="J74" s="71">
        <f t="shared" si="6"/>
        <v>12073294723</v>
      </c>
      <c r="K74" s="66">
        <f t="shared" si="6"/>
        <v>14323678195</v>
      </c>
      <c r="L74" s="67">
        <f t="shared" si="6"/>
        <v>13234996447</v>
      </c>
    </row>
    <row r="75" spans="1:12" ht="14.45" customHeight="1" x14ac:dyDescent="0.25">
      <c r="A75" s="8" t="s">
        <v>63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64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65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66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67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68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69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70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2337EC-4869-4C7D-8252-360812DE9DCC}"/>
</file>

<file path=customXml/itemProps2.xml><?xml version="1.0" encoding="utf-8"?>
<ds:datastoreItem xmlns:ds="http://schemas.openxmlformats.org/officeDocument/2006/customXml" ds:itemID="{D2954261-9F45-44C1-BEBB-FBC4DD879A22}"/>
</file>

<file path=customXml/itemProps3.xml><?xml version="1.0" encoding="utf-8"?>
<ds:datastoreItem xmlns:ds="http://schemas.openxmlformats.org/officeDocument/2006/customXml" ds:itemID="{3E2FB4C2-F649-4500-AF97-F343E3D26F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2024-10-17T15:05:38Z</dcterms:created>
  <dcterms:modified xsi:type="dcterms:W3CDTF">2024-10-17T15:08:30Z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